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abitter\01-Şirket\MESAİ\"/>
    </mc:Choice>
  </mc:AlternateContent>
  <xr:revisionPtr revIDLastSave="0" documentId="13_ncr:1_{5329C22C-6663-4276-B5E9-1E21788C31EF}" xr6:coauthVersionLast="47" xr6:coauthVersionMax="47" xr10:uidLastSave="{00000000-0000-0000-0000-000000000000}"/>
  <bookViews>
    <workbookView xWindow="-120" yWindow="-120" windowWidth="29040" windowHeight="15990" tabRatio="689" firstSheet="3" activeTab="10" xr2:uid="{00000000-000D-0000-FFFF-FFFF00000000}"/>
  </bookViews>
  <sheets>
    <sheet name="NİSAN" sheetId="1" r:id="rId1"/>
    <sheet name="BAYRAM" sheetId="3" r:id="rId2"/>
    <sheet name="BAYRAM (2)" sheetId="5" r:id="rId3"/>
    <sheet name="HAZİRAN MESAİ" sheetId="6" r:id="rId4"/>
    <sheet name="MESAİ" sheetId="7" r:id="rId5"/>
    <sheet name="HAZİRAN MESAİ SİLİNECEK" sheetId="8" r:id="rId6"/>
    <sheet name="TEMMUZ" sheetId="9" r:id="rId7"/>
    <sheet name="TEMMUZ MESAİ" sheetId="10" r:id="rId8"/>
    <sheet name="AĞUSTOS" sheetId="14" r:id="rId9"/>
    <sheet name="AĞUSTOS MESAİ" sheetId="15" r:id="rId10"/>
    <sheet name="İZİN TAKİP" sheetId="17" r:id="rId11"/>
  </sheets>
  <definedNames>
    <definedName name="_xlnm.Print_Area" localSheetId="8">AĞUSTOS!$A$1:$AP$53</definedName>
    <definedName name="_xlnm.Print_Area" localSheetId="10">'İZİN TAKİP'!$A$1:$AP$55</definedName>
    <definedName name="_xlnm.Print_Area" localSheetId="6">TEMMUZ!$A$1:$AP$53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8" i="17" l="1"/>
  <c r="M54" i="17"/>
  <c r="AO50" i="17"/>
  <c r="AH50" i="17"/>
  <c r="AA50" i="17"/>
  <c r="T50" i="17"/>
  <c r="M50" i="17"/>
  <c r="AP39" i="17"/>
  <c r="AI39" i="17"/>
  <c r="AB39" i="17"/>
  <c r="U39" i="17"/>
  <c r="N39" i="17"/>
  <c r="G39" i="17"/>
  <c r="AB35" i="17"/>
  <c r="U35" i="17"/>
  <c r="N35" i="17"/>
  <c r="G35" i="17"/>
  <c r="AI34" i="17"/>
  <c r="AB34" i="17"/>
  <c r="U34" i="17"/>
  <c r="N34" i="17"/>
  <c r="G34" i="17"/>
  <c r="AI33" i="17"/>
  <c r="AB33" i="17"/>
  <c r="U33" i="17"/>
  <c r="N33" i="17"/>
  <c r="G33" i="17"/>
  <c r="AI32" i="17"/>
  <c r="AB32" i="17"/>
  <c r="N32" i="17"/>
  <c r="G32" i="17"/>
  <c r="AI31" i="17"/>
  <c r="AB31" i="17"/>
  <c r="G31" i="17"/>
  <c r="AI30" i="17"/>
  <c r="AB30" i="17"/>
  <c r="U30" i="17"/>
  <c r="G30" i="17"/>
  <c r="AI29" i="17"/>
  <c r="U29" i="17"/>
  <c r="G29" i="17"/>
  <c r="AI28" i="17"/>
  <c r="U28" i="17"/>
  <c r="N28" i="17"/>
  <c r="G28" i="17"/>
  <c r="AI27" i="17"/>
  <c r="U27" i="17"/>
  <c r="N27" i="17"/>
  <c r="G27" i="17"/>
  <c r="AI26" i="17"/>
  <c r="AB26" i="17"/>
  <c r="U26" i="17"/>
  <c r="N26" i="17"/>
  <c r="G26" i="17"/>
  <c r="AI25" i="17"/>
  <c r="AB25" i="17"/>
  <c r="N25" i="17"/>
  <c r="G25" i="17"/>
  <c r="AI24" i="17"/>
  <c r="AB24" i="17"/>
  <c r="U24" i="17"/>
  <c r="N24" i="17"/>
  <c r="G24" i="17"/>
  <c r="AI23" i="17"/>
  <c r="AB23" i="17"/>
  <c r="U23" i="17"/>
  <c r="N23" i="17"/>
  <c r="G23" i="17"/>
  <c r="AI22" i="17"/>
  <c r="AB22" i="17"/>
  <c r="U22" i="17"/>
  <c r="N22" i="17"/>
  <c r="G22" i="17"/>
  <c r="AB21" i="17"/>
  <c r="U21" i="17"/>
  <c r="N21" i="17"/>
  <c r="G21" i="17"/>
  <c r="AB20" i="17"/>
  <c r="U20" i="17"/>
  <c r="N20" i="17"/>
  <c r="G20" i="17"/>
  <c r="AI19" i="17"/>
  <c r="AB19" i="17"/>
  <c r="U19" i="17"/>
  <c r="N19" i="17"/>
  <c r="G19" i="17"/>
  <c r="AI18" i="17"/>
  <c r="AB18" i="17"/>
  <c r="U18" i="17"/>
  <c r="N18" i="17"/>
  <c r="G18" i="17"/>
  <c r="AI17" i="17"/>
  <c r="AB17" i="17"/>
  <c r="U17" i="17"/>
  <c r="N17" i="17"/>
  <c r="G17" i="17"/>
  <c r="AI16" i="17"/>
  <c r="AB16" i="17"/>
  <c r="U16" i="17"/>
  <c r="N16" i="17"/>
  <c r="G16" i="17"/>
  <c r="AP15" i="17"/>
  <c r="AI15" i="17"/>
  <c r="U15" i="17"/>
  <c r="N15" i="17"/>
  <c r="G15" i="17"/>
  <c r="AP14" i="17"/>
  <c r="AI14" i="17"/>
  <c r="U14" i="17"/>
  <c r="N14" i="17"/>
  <c r="G14" i="17"/>
  <c r="AP13" i="17"/>
  <c r="AI13" i="17"/>
  <c r="AB13" i="17"/>
  <c r="U13" i="17"/>
  <c r="N13" i="17"/>
  <c r="G13" i="17"/>
  <c r="AI12" i="17"/>
  <c r="AB12" i="17"/>
  <c r="N12" i="17"/>
  <c r="G12" i="17"/>
  <c r="AI11" i="17"/>
  <c r="AB11" i="17"/>
  <c r="U11" i="17"/>
  <c r="N11" i="17"/>
  <c r="G11" i="17"/>
  <c r="AP10" i="17"/>
  <c r="AI10" i="17"/>
  <c r="AB10" i="17"/>
  <c r="U10" i="17"/>
  <c r="N10" i="17"/>
  <c r="G10" i="17"/>
  <c r="AI9" i="17"/>
  <c r="AB9" i="17"/>
  <c r="U9" i="17"/>
  <c r="N9" i="17"/>
  <c r="G9" i="17"/>
  <c r="AP8" i="17"/>
  <c r="AI8" i="17"/>
  <c r="AB8" i="17"/>
  <c r="U8" i="17"/>
  <c r="N8" i="17"/>
  <c r="G8" i="17"/>
  <c r="AP7" i="17"/>
  <c r="AB7" i="17"/>
  <c r="U7" i="17"/>
  <c r="N7" i="17"/>
  <c r="G7" i="17"/>
  <c r="AP6" i="17"/>
  <c r="AB6" i="17"/>
  <c r="U6" i="17"/>
  <c r="N6" i="17"/>
  <c r="G6" i="17"/>
  <c r="AP5" i="17"/>
  <c r="AI5" i="17"/>
  <c r="U5" i="17"/>
  <c r="N5" i="17"/>
  <c r="G5" i="17"/>
  <c r="D16" i="15"/>
  <c r="G36" i="17" l="1"/>
  <c r="F38" i="17" s="1"/>
  <c r="G38" i="17" s="1"/>
  <c r="G40" i="17" s="1"/>
  <c r="AP36" i="17"/>
  <c r="AO38" i="17" s="1"/>
  <c r="AP38" i="17" s="1"/>
  <c r="AP40" i="17" s="1"/>
  <c r="AB36" i="17"/>
  <c r="AA38" i="17" s="1"/>
  <c r="AB38" i="17" s="1"/>
  <c r="AB40" i="17" s="1"/>
  <c r="N36" i="17"/>
  <c r="M38" i="17" s="1"/>
  <c r="N38" i="17" s="1"/>
  <c r="N40" i="17" s="1"/>
  <c r="U36" i="17"/>
  <c r="T38" i="17" s="1"/>
  <c r="U38" i="17" s="1"/>
  <c r="U40" i="17" s="1"/>
  <c r="AI36" i="17"/>
  <c r="AH38" i="17" s="1"/>
  <c r="AI38" i="17" s="1"/>
  <c r="AI40" i="17" s="1"/>
  <c r="D8" i="15"/>
  <c r="D7" i="15"/>
  <c r="D6" i="15"/>
  <c r="D5" i="15"/>
  <c r="F29" i="15"/>
  <c r="D4" i="15"/>
  <c r="M48" i="14"/>
  <c r="AO48" i="14"/>
  <c r="AH48" i="14"/>
  <c r="AA48" i="14"/>
  <c r="T48" i="14"/>
  <c r="AP39" i="14"/>
  <c r="AI39" i="14"/>
  <c r="AB39" i="14"/>
  <c r="U39" i="14"/>
  <c r="N39" i="14"/>
  <c r="G39" i="14"/>
  <c r="AB35" i="14"/>
  <c r="U35" i="14"/>
  <c r="N35" i="14"/>
  <c r="G35" i="14"/>
  <c r="AI34" i="14"/>
  <c r="AB34" i="14"/>
  <c r="U34" i="14"/>
  <c r="N34" i="14"/>
  <c r="G34" i="14"/>
  <c r="AI33" i="14"/>
  <c r="AB33" i="14"/>
  <c r="U33" i="14"/>
  <c r="N33" i="14"/>
  <c r="G33" i="14"/>
  <c r="AI32" i="14"/>
  <c r="AB32" i="14"/>
  <c r="N32" i="14"/>
  <c r="G32" i="14"/>
  <c r="AI31" i="14"/>
  <c r="AB31" i="14"/>
  <c r="G31" i="14"/>
  <c r="AI30" i="14"/>
  <c r="AB30" i="14"/>
  <c r="U30" i="14"/>
  <c r="G30" i="14"/>
  <c r="AI29" i="14"/>
  <c r="U29" i="14"/>
  <c r="G29" i="14"/>
  <c r="AI28" i="14"/>
  <c r="U28" i="14"/>
  <c r="N28" i="14"/>
  <c r="G28" i="14"/>
  <c r="AI27" i="14"/>
  <c r="U27" i="14"/>
  <c r="N27" i="14"/>
  <c r="G27" i="14"/>
  <c r="AI26" i="14"/>
  <c r="AB26" i="14"/>
  <c r="U26" i="14"/>
  <c r="N26" i="14"/>
  <c r="G26" i="14"/>
  <c r="AI25" i="14"/>
  <c r="AB25" i="14"/>
  <c r="N25" i="14"/>
  <c r="G25" i="14"/>
  <c r="AI24" i="14"/>
  <c r="AB24" i="14"/>
  <c r="U24" i="14"/>
  <c r="N24" i="14"/>
  <c r="G24" i="14"/>
  <c r="AI23" i="14"/>
  <c r="AB23" i="14"/>
  <c r="U23" i="14"/>
  <c r="N23" i="14"/>
  <c r="G23" i="14"/>
  <c r="AI22" i="14"/>
  <c r="AB22" i="14"/>
  <c r="U22" i="14"/>
  <c r="N22" i="14"/>
  <c r="G22" i="14"/>
  <c r="AB21" i="14"/>
  <c r="U21" i="14"/>
  <c r="N21" i="14"/>
  <c r="G21" i="14"/>
  <c r="AB20" i="14"/>
  <c r="U20" i="14"/>
  <c r="N20" i="14"/>
  <c r="G20" i="14"/>
  <c r="AI19" i="14"/>
  <c r="AB19" i="14"/>
  <c r="U19" i="14"/>
  <c r="N19" i="14"/>
  <c r="G19" i="14"/>
  <c r="AI18" i="14"/>
  <c r="AB18" i="14"/>
  <c r="U18" i="14"/>
  <c r="N18" i="14"/>
  <c r="G18" i="14"/>
  <c r="AI17" i="14"/>
  <c r="AB17" i="14"/>
  <c r="U17" i="14"/>
  <c r="N17" i="14"/>
  <c r="G17" i="14"/>
  <c r="AI16" i="14"/>
  <c r="AB16" i="14"/>
  <c r="U16" i="14"/>
  <c r="N16" i="14"/>
  <c r="G16" i="14"/>
  <c r="AP15" i="14"/>
  <c r="AI15" i="14"/>
  <c r="U15" i="14"/>
  <c r="N15" i="14"/>
  <c r="G15" i="14"/>
  <c r="AP14" i="14"/>
  <c r="AI14" i="14"/>
  <c r="U14" i="14"/>
  <c r="N14" i="14"/>
  <c r="G14" i="14"/>
  <c r="AP13" i="14"/>
  <c r="AI13" i="14"/>
  <c r="AB13" i="14"/>
  <c r="U13" i="14"/>
  <c r="N13" i="14"/>
  <c r="G13" i="14"/>
  <c r="AI12" i="14"/>
  <c r="AB12" i="14"/>
  <c r="N12" i="14"/>
  <c r="G12" i="14"/>
  <c r="AI11" i="14"/>
  <c r="AB11" i="14"/>
  <c r="U11" i="14"/>
  <c r="N11" i="14"/>
  <c r="G11" i="14"/>
  <c r="AP10" i="14"/>
  <c r="AI10" i="14"/>
  <c r="AB10" i="14"/>
  <c r="U10" i="14"/>
  <c r="N10" i="14"/>
  <c r="G10" i="14"/>
  <c r="AI9" i="14"/>
  <c r="AB9" i="14"/>
  <c r="U9" i="14"/>
  <c r="N9" i="14"/>
  <c r="G9" i="14"/>
  <c r="AP8" i="14"/>
  <c r="AI8" i="14"/>
  <c r="AB8" i="14"/>
  <c r="U8" i="14"/>
  <c r="N8" i="14"/>
  <c r="G8" i="14"/>
  <c r="AP7" i="14"/>
  <c r="AB7" i="14"/>
  <c r="U7" i="14"/>
  <c r="N7" i="14"/>
  <c r="G7" i="14"/>
  <c r="AP6" i="14"/>
  <c r="AB6" i="14"/>
  <c r="AB36" i="14" s="1"/>
  <c r="AA38" i="14" s="1"/>
  <c r="AB38" i="14" s="1"/>
  <c r="AB40" i="14" s="1"/>
  <c r="U6" i="14"/>
  <c r="N6" i="14"/>
  <c r="N36" i="14" s="1"/>
  <c r="M38" i="14" s="1"/>
  <c r="N38" i="14" s="1"/>
  <c r="N40" i="14" s="1"/>
  <c r="G6" i="14"/>
  <c r="AP5" i="14"/>
  <c r="AP36" i="14" s="1"/>
  <c r="AO38" i="14" s="1"/>
  <c r="AP38" i="14" s="1"/>
  <c r="AI5" i="14"/>
  <c r="AI36" i="14" s="1"/>
  <c r="AH38" i="14" s="1"/>
  <c r="AI38" i="14" s="1"/>
  <c r="AI40" i="14" s="1"/>
  <c r="U5" i="14"/>
  <c r="U36" i="14" s="1"/>
  <c r="T38" i="14" s="1"/>
  <c r="U38" i="14" s="1"/>
  <c r="U40" i="14" s="1"/>
  <c r="N5" i="14"/>
  <c r="G5" i="14"/>
  <c r="G36" i="14" s="1"/>
  <c r="F38" i="14" s="1"/>
  <c r="G38" i="14" s="1"/>
  <c r="G40" i="14" s="1"/>
  <c r="D9" i="10"/>
  <c r="AO38" i="9"/>
  <c r="AP36" i="9"/>
  <c r="AI38" i="9"/>
  <c r="AH38" i="9"/>
  <c r="AI36" i="9"/>
  <c r="AB40" i="9"/>
  <c r="AA38" i="9"/>
  <c r="AB36" i="9"/>
  <c r="T38" i="9"/>
  <c r="U36" i="9"/>
  <c r="N40" i="9"/>
  <c r="N38" i="9"/>
  <c r="M38" i="9"/>
  <c r="N36" i="9"/>
  <c r="F29" i="10"/>
  <c r="AP39" i="9"/>
  <c r="AP16" i="9"/>
  <c r="AP13" i="9"/>
  <c r="AP35" i="9"/>
  <c r="AP34" i="9"/>
  <c r="AP32" i="9"/>
  <c r="AP31" i="9"/>
  <c r="AP30" i="9"/>
  <c r="AP29" i="9"/>
  <c r="AP27" i="9"/>
  <c r="AP26" i="9"/>
  <c r="AP25" i="9"/>
  <c r="AP22" i="9"/>
  <c r="AP21" i="9"/>
  <c r="AP20" i="9"/>
  <c r="AP19" i="9"/>
  <c r="AP15" i="9"/>
  <c r="AP14" i="9"/>
  <c r="AP12" i="9"/>
  <c r="AP11" i="9"/>
  <c r="AP10" i="9"/>
  <c r="AP9" i="9"/>
  <c r="AP8" i="9"/>
  <c r="AP7" i="9"/>
  <c r="AP6" i="9"/>
  <c r="AP5" i="9"/>
  <c r="N35" i="9"/>
  <c r="AI35" i="9"/>
  <c r="AB35" i="9"/>
  <c r="F25" i="10"/>
  <c r="F24" i="10"/>
  <c r="AP40" i="14" l="1"/>
  <c r="AP38" i="9"/>
  <c r="D11" i="10"/>
  <c r="AI34" i="9"/>
  <c r="AI33" i="9"/>
  <c r="AI32" i="9"/>
  <c r="AI31" i="9"/>
  <c r="AI30" i="9"/>
  <c r="AI29" i="9"/>
  <c r="AI28" i="9"/>
  <c r="AI27" i="9"/>
  <c r="AI26" i="9"/>
  <c r="AI25" i="9"/>
  <c r="AI23" i="9"/>
  <c r="AI22" i="9"/>
  <c r="AI21" i="9"/>
  <c r="AI20" i="9"/>
  <c r="AI19" i="9"/>
  <c r="AI18" i="9"/>
  <c r="AI17" i="9"/>
  <c r="AI15" i="9"/>
  <c r="AI14" i="9"/>
  <c r="AI12" i="9"/>
  <c r="AI11" i="9"/>
  <c r="AI10" i="9"/>
  <c r="AI9" i="9"/>
  <c r="AI8" i="9"/>
  <c r="AI7" i="9"/>
  <c r="AI6" i="9"/>
  <c r="AI5" i="9"/>
  <c r="AB34" i="9"/>
  <c r="AB33" i="9"/>
  <c r="AB32" i="9"/>
  <c r="AB31" i="9"/>
  <c r="AB30" i="9"/>
  <c r="AB29" i="9"/>
  <c r="AB28" i="9"/>
  <c r="AB27" i="9"/>
  <c r="AB26" i="9"/>
  <c r="AB25" i="9"/>
  <c r="AB24" i="9"/>
  <c r="AB23" i="9"/>
  <c r="AB21" i="9"/>
  <c r="AB20" i="9"/>
  <c r="AB19" i="9"/>
  <c r="AB18" i="9"/>
  <c r="AB17" i="9"/>
  <c r="AB16" i="9"/>
  <c r="AB14" i="9"/>
  <c r="AB13" i="9"/>
  <c r="AB12" i="9"/>
  <c r="AB11" i="9"/>
  <c r="AB10" i="9"/>
  <c r="AB9" i="9"/>
  <c r="AB7" i="9"/>
  <c r="AB6" i="9"/>
  <c r="U34" i="9"/>
  <c r="U33" i="9"/>
  <c r="U32" i="9"/>
  <c r="U31" i="9"/>
  <c r="U30" i="9"/>
  <c r="U29" i="9"/>
  <c r="U27" i="9"/>
  <c r="U26" i="9"/>
  <c r="U25" i="9"/>
  <c r="U24" i="9"/>
  <c r="U22" i="9"/>
  <c r="U21" i="9"/>
  <c r="U20" i="9"/>
  <c r="U19" i="9"/>
  <c r="U18" i="9"/>
  <c r="U17" i="9"/>
  <c r="U16" i="9"/>
  <c r="U15" i="9"/>
  <c r="U13" i="9"/>
  <c r="U12" i="9"/>
  <c r="U11" i="9"/>
  <c r="U10" i="9"/>
  <c r="U8" i="9"/>
  <c r="U7" i="9"/>
  <c r="U6" i="9"/>
  <c r="N32" i="9"/>
  <c r="N31" i="9"/>
  <c r="N30" i="9"/>
  <c r="N29" i="9"/>
  <c r="N28" i="9"/>
  <c r="N27" i="9"/>
  <c r="N26" i="9"/>
  <c r="N25" i="9"/>
  <c r="N24" i="9"/>
  <c r="N23" i="9"/>
  <c r="N22" i="9"/>
  <c r="N21" i="9"/>
  <c r="N20" i="9"/>
  <c r="N19" i="9"/>
  <c r="N15" i="9"/>
  <c r="N14" i="9"/>
  <c r="N13" i="9"/>
  <c r="N12" i="9"/>
  <c r="N11" i="9"/>
  <c r="N10" i="9"/>
  <c r="N9" i="9"/>
  <c r="N8" i="9"/>
  <c r="N7" i="9"/>
  <c r="N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19" i="9"/>
  <c r="G13" i="9"/>
  <c r="G12" i="9"/>
  <c r="G11" i="9"/>
  <c r="G10" i="9"/>
  <c r="G9" i="9"/>
  <c r="G8" i="9"/>
  <c r="G7" i="9"/>
  <c r="G6" i="9"/>
  <c r="G5" i="9"/>
  <c r="AI39" i="9"/>
  <c r="AB39" i="9"/>
  <c r="U39" i="9"/>
  <c r="N39" i="9"/>
  <c r="G39" i="9"/>
  <c r="G21" i="9"/>
  <c r="G20" i="9"/>
  <c r="G18" i="9"/>
  <c r="G17" i="9"/>
  <c r="G16" i="9"/>
  <c r="G15" i="9"/>
  <c r="G14" i="9"/>
  <c r="AB5" i="9"/>
  <c r="U5" i="9"/>
  <c r="N5" i="9"/>
  <c r="O8" i="8"/>
  <c r="J55" i="8"/>
  <c r="J54" i="8"/>
  <c r="J53" i="8"/>
  <c r="J52" i="8"/>
  <c r="J51" i="8"/>
  <c r="J50" i="8"/>
  <c r="J45" i="8"/>
  <c r="J44" i="8"/>
  <c r="J43" i="8"/>
  <c r="J42" i="8"/>
  <c r="J41" i="8"/>
  <c r="J40" i="8"/>
  <c r="J39" i="8"/>
  <c r="J37" i="8"/>
  <c r="J36" i="8"/>
  <c r="J35" i="8"/>
  <c r="J34" i="8"/>
  <c r="J33" i="8"/>
  <c r="J32" i="8"/>
  <c r="J31" i="8"/>
  <c r="J30" i="8"/>
  <c r="J28" i="8"/>
  <c r="J27" i="8"/>
  <c r="J26" i="8"/>
  <c r="J25" i="8"/>
  <c r="J24" i="8"/>
  <c r="J23" i="8"/>
  <c r="J22" i="8"/>
  <c r="J21" i="8"/>
  <c r="J19" i="8"/>
  <c r="J18" i="8"/>
  <c r="J17" i="8"/>
  <c r="J16" i="8"/>
  <c r="J15" i="8"/>
  <c r="J14" i="8"/>
  <c r="J13" i="8"/>
  <c r="J12" i="8"/>
  <c r="J10" i="8"/>
  <c r="J9" i="8"/>
  <c r="J8" i="8"/>
  <c r="J7" i="8"/>
  <c r="J6" i="8"/>
  <c r="J5" i="8"/>
  <c r="J4" i="8"/>
  <c r="J3" i="8"/>
  <c r="AI51" i="7"/>
  <c r="AI49" i="7"/>
  <c r="AI48" i="7"/>
  <c r="AI47" i="7"/>
  <c r="AI46" i="7"/>
  <c r="AI45" i="7"/>
  <c r="AI44" i="7"/>
  <c r="AB51" i="7"/>
  <c r="AB49" i="7"/>
  <c r="AB48" i="7"/>
  <c r="AB46" i="7"/>
  <c r="AB45" i="7"/>
  <c r="AB44" i="7"/>
  <c r="U51" i="7"/>
  <c r="U49" i="7"/>
  <c r="U48" i="7"/>
  <c r="U47" i="7"/>
  <c r="U45" i="7"/>
  <c r="U44" i="7"/>
  <c r="N51" i="7"/>
  <c r="N49" i="7"/>
  <c r="N48" i="7"/>
  <c r="N47" i="7"/>
  <c r="N46" i="7"/>
  <c r="N45" i="7"/>
  <c r="N44" i="7"/>
  <c r="G51" i="7"/>
  <c r="G49" i="7"/>
  <c r="G48" i="7"/>
  <c r="G47" i="7"/>
  <c r="G46" i="7"/>
  <c r="G45" i="7"/>
  <c r="G44" i="7"/>
  <c r="AB39" i="7"/>
  <c r="U39" i="7"/>
  <c r="N39" i="7"/>
  <c r="G39" i="7"/>
  <c r="AI34" i="7"/>
  <c r="AI33" i="7"/>
  <c r="AI32" i="7"/>
  <c r="AI30" i="7"/>
  <c r="AI29" i="7"/>
  <c r="AI28" i="7"/>
  <c r="AI27" i="7"/>
  <c r="AI25" i="7"/>
  <c r="AI24" i="7"/>
  <c r="AI23" i="7"/>
  <c r="AI22" i="7"/>
  <c r="AI21" i="7"/>
  <c r="AI20" i="7"/>
  <c r="AI19" i="7"/>
  <c r="AI17" i="7"/>
  <c r="AI16" i="7"/>
  <c r="AI15" i="7"/>
  <c r="AI14" i="7"/>
  <c r="AI8" i="7"/>
  <c r="AI7" i="7"/>
  <c r="AB34" i="7"/>
  <c r="AB32" i="7"/>
  <c r="AB30" i="7"/>
  <c r="AB29" i="7"/>
  <c r="AB28" i="7"/>
  <c r="AB27" i="7"/>
  <c r="AB26" i="7"/>
  <c r="AB25" i="7"/>
  <c r="AB23" i="7"/>
  <c r="AB22" i="7"/>
  <c r="AB21" i="7"/>
  <c r="AB20" i="7"/>
  <c r="AB19" i="7"/>
  <c r="AB18" i="7"/>
  <c r="AB16" i="7"/>
  <c r="AB15" i="7"/>
  <c r="AB14" i="7"/>
  <c r="AB8" i="7"/>
  <c r="AB7" i="7"/>
  <c r="AB6" i="7"/>
  <c r="U34" i="7"/>
  <c r="U33" i="7"/>
  <c r="U32" i="7"/>
  <c r="U31" i="7"/>
  <c r="U29" i="7"/>
  <c r="U28" i="7"/>
  <c r="U27" i="7"/>
  <c r="U26" i="7"/>
  <c r="U25" i="7"/>
  <c r="U24" i="7"/>
  <c r="U22" i="7"/>
  <c r="U21" i="7"/>
  <c r="U20" i="7"/>
  <c r="U18" i="7"/>
  <c r="U17" i="7"/>
  <c r="U16" i="7"/>
  <c r="U15" i="7"/>
  <c r="U14" i="7"/>
  <c r="U8" i="7"/>
  <c r="U7" i="7"/>
  <c r="U6" i="7"/>
  <c r="N8" i="7"/>
  <c r="N7" i="7"/>
  <c r="N6" i="7"/>
  <c r="N5" i="7"/>
  <c r="N34" i="7"/>
  <c r="N33" i="7"/>
  <c r="N32" i="7"/>
  <c r="N31" i="7"/>
  <c r="N30" i="7"/>
  <c r="N29" i="7"/>
  <c r="N28" i="7"/>
  <c r="N27" i="7"/>
  <c r="N26" i="7"/>
  <c r="N21" i="7"/>
  <c r="N20" i="7"/>
  <c r="N19" i="7"/>
  <c r="N18" i="7"/>
  <c r="N17" i="7"/>
  <c r="N15" i="7"/>
  <c r="N14" i="7"/>
  <c r="G25" i="7"/>
  <c r="G24" i="7"/>
  <c r="G23" i="7"/>
  <c r="G22" i="7"/>
  <c r="G21" i="7"/>
  <c r="G20" i="7"/>
  <c r="G18" i="7"/>
  <c r="G17" i="7"/>
  <c r="G16" i="7"/>
  <c r="G15" i="7"/>
  <c r="G14" i="7"/>
  <c r="G8" i="7"/>
  <c r="G7" i="7"/>
  <c r="G6" i="7"/>
  <c r="AI6" i="7"/>
  <c r="AI36" i="7" s="1"/>
  <c r="AP40" i="9" l="1"/>
  <c r="G36" i="9"/>
  <c r="AI40" i="9"/>
  <c r="D8" i="10" s="1"/>
  <c r="AB38" i="9"/>
  <c r="D7" i="10" s="1"/>
  <c r="U38" i="9"/>
  <c r="U40" i="9" s="1"/>
  <c r="D6" i="10" s="1"/>
  <c r="F38" i="9"/>
  <c r="G38" i="9" s="1"/>
  <c r="G40" i="9" s="1"/>
  <c r="D4" i="10" s="1"/>
  <c r="J63" i="8"/>
  <c r="O14" i="8"/>
  <c r="O17" i="8"/>
  <c r="O12" i="8"/>
  <c r="O20" i="8"/>
  <c r="O10" i="8"/>
  <c r="O9" i="8"/>
  <c r="O11" i="8"/>
  <c r="O13" i="8"/>
  <c r="O15" i="8"/>
  <c r="O18" i="8"/>
  <c r="O16" i="8"/>
  <c r="O19" i="8"/>
  <c r="O21" i="8"/>
  <c r="G36" i="7"/>
  <c r="N36" i="7"/>
  <c r="AI39" i="7"/>
  <c r="AB5" i="7"/>
  <c r="AB36" i="7" s="1"/>
  <c r="U5" i="7"/>
  <c r="U36" i="7" s="1"/>
  <c r="J128" i="6"/>
  <c r="J127" i="6"/>
  <c r="D5" i="10" l="1"/>
  <c r="D16" i="10" s="1"/>
  <c r="O32" i="8"/>
  <c r="O34" i="8" s="1"/>
  <c r="AH38" i="7"/>
  <c r="AI38" i="7" s="1"/>
  <c r="AI40" i="7" s="1"/>
  <c r="AA38" i="7"/>
  <c r="T38" i="7"/>
  <c r="U38" i="7" s="1"/>
  <c r="U40" i="7" s="1"/>
  <c r="M38" i="7"/>
  <c r="N38" i="7" s="1"/>
  <c r="N40" i="7" s="1"/>
  <c r="F38" i="7"/>
  <c r="G38" i="7" s="1"/>
  <c r="G40" i="7" s="1"/>
  <c r="J126" i="6"/>
  <c r="J125" i="6"/>
  <c r="AB38" i="7" l="1"/>
  <c r="AB40" i="7" s="1"/>
  <c r="J43" i="6"/>
  <c r="J45" i="6"/>
  <c r="J46" i="6"/>
  <c r="J124" i="6"/>
  <c r="J123" i="6"/>
  <c r="J119" i="6"/>
  <c r="J118" i="6"/>
  <c r="J117" i="6"/>
  <c r="J116" i="6"/>
  <c r="J115" i="6"/>
  <c r="J114" i="6"/>
  <c r="J113" i="6"/>
  <c r="J111" i="6"/>
  <c r="J110" i="6"/>
  <c r="J109" i="6"/>
  <c r="J108" i="6"/>
  <c r="J107" i="6"/>
  <c r="J106" i="6"/>
  <c r="J105" i="6"/>
  <c r="J104" i="6"/>
  <c r="J102" i="6"/>
  <c r="J101" i="6"/>
  <c r="J100" i="6"/>
  <c r="J99" i="6"/>
  <c r="J98" i="6"/>
  <c r="J97" i="6"/>
  <c r="J96" i="6"/>
  <c r="J95" i="6"/>
  <c r="J93" i="6"/>
  <c r="J92" i="6"/>
  <c r="J91" i="6"/>
  <c r="J90" i="6"/>
  <c r="J89" i="6"/>
  <c r="J88" i="6"/>
  <c r="J87" i="6"/>
  <c r="J86" i="6"/>
  <c r="J84" i="6"/>
  <c r="J83" i="6"/>
  <c r="J82" i="6"/>
  <c r="J81" i="6"/>
  <c r="J80" i="6"/>
  <c r="J79" i="6"/>
  <c r="J78" i="6"/>
  <c r="J77" i="6"/>
  <c r="J71" i="6"/>
  <c r="J70" i="6"/>
  <c r="J72" i="6"/>
  <c r="J69" i="6"/>
  <c r="J68" i="6"/>
  <c r="J58" i="6"/>
  <c r="J57" i="6"/>
  <c r="J59" i="6"/>
  <c r="J56" i="6"/>
  <c r="J55" i="6"/>
  <c r="J44" i="6"/>
  <c r="J42" i="6"/>
  <c r="I49" i="6"/>
  <c r="J49" i="6" s="1"/>
  <c r="I50" i="6"/>
  <c r="J50" i="6" s="1"/>
  <c r="I51" i="6"/>
  <c r="J51" i="6" s="1"/>
  <c r="J52" i="6"/>
  <c r="J33" i="6"/>
  <c r="J32" i="6"/>
  <c r="J31" i="6"/>
  <c r="J30" i="6"/>
  <c r="J29" i="6"/>
  <c r="J4" i="6"/>
  <c r="J16" i="6"/>
  <c r="J15" i="6"/>
  <c r="J14" i="6"/>
  <c r="J13" i="6"/>
  <c r="J12" i="6"/>
  <c r="I65" i="6"/>
  <c r="J65" i="6" s="1"/>
  <c r="I66" i="6"/>
  <c r="J66" i="6" s="1"/>
  <c r="I64" i="6"/>
  <c r="J64" i="6" s="1"/>
  <c r="I63" i="6"/>
  <c r="J63" i="6" s="1"/>
  <c r="I62" i="6"/>
  <c r="J62" i="6" s="1"/>
  <c r="I53" i="6"/>
  <c r="J53" i="6" s="1"/>
  <c r="I40" i="6" l="1"/>
  <c r="J40" i="6" s="1"/>
  <c r="I39" i="6"/>
  <c r="J39" i="6" s="1"/>
  <c r="J38" i="6"/>
  <c r="I37" i="6"/>
  <c r="J37" i="6" s="1"/>
  <c r="I36" i="6"/>
  <c r="J36" i="6" s="1"/>
  <c r="I27" i="6"/>
  <c r="J27" i="6" s="1"/>
  <c r="I26" i="6"/>
  <c r="J26" i="6" s="1"/>
  <c r="I25" i="6"/>
  <c r="J25" i="6" s="1"/>
  <c r="I24" i="6"/>
  <c r="J24" i="6" s="1"/>
  <c r="I23" i="6"/>
  <c r="J23" i="6" s="1"/>
  <c r="I10" i="6"/>
  <c r="J10" i="6" s="1"/>
  <c r="I9" i="6"/>
  <c r="J9" i="6" s="1"/>
  <c r="I8" i="6"/>
  <c r="J8" i="6" s="1"/>
  <c r="I7" i="6"/>
  <c r="J7" i="6" s="1"/>
  <c r="I6" i="6"/>
  <c r="L87" i="5"/>
  <c r="J6" i="6" l="1"/>
  <c r="N20" i="5"/>
  <c r="L22" i="5"/>
  <c r="N22" i="5" s="1"/>
  <c r="L21" i="5"/>
  <c r="N21" i="5" s="1"/>
  <c r="L19" i="5"/>
  <c r="N19" i="5" s="1"/>
  <c r="L18" i="5"/>
  <c r="N18" i="5" s="1"/>
  <c r="L16" i="5"/>
  <c r="N16" i="5" s="1"/>
  <c r="L15" i="5"/>
  <c r="N15" i="5" s="1"/>
  <c r="L14" i="5"/>
  <c r="N14" i="5" s="1"/>
  <c r="L13" i="5"/>
  <c r="N13" i="5" s="1"/>
  <c r="L12" i="5"/>
  <c r="N12" i="5" s="1"/>
  <c r="L10" i="5"/>
  <c r="N10" i="5" s="1"/>
  <c r="L9" i="5"/>
  <c r="N9" i="5" s="1"/>
  <c r="L8" i="5"/>
  <c r="N8" i="5" s="1"/>
  <c r="L7" i="5"/>
  <c r="N7" i="5" s="1"/>
  <c r="L6" i="5"/>
  <c r="N6" i="5" s="1"/>
  <c r="AN79" i="5"/>
  <c r="AG79" i="5"/>
  <c r="Z79" i="5"/>
  <c r="S79" i="5"/>
  <c r="L79" i="5"/>
  <c r="AN67" i="5"/>
  <c r="AG67" i="5"/>
  <c r="Z67" i="5"/>
  <c r="S67" i="5"/>
  <c r="L67" i="5"/>
  <c r="AN66" i="5"/>
  <c r="Z66" i="5"/>
  <c r="S66" i="5"/>
  <c r="L66" i="5"/>
  <c r="AN65" i="5"/>
  <c r="AG65" i="5"/>
  <c r="S65" i="5"/>
  <c r="L65" i="5"/>
  <c r="AN64" i="5"/>
  <c r="AG64" i="5"/>
  <c r="Z64" i="5"/>
  <c r="S64" i="5"/>
  <c r="L64" i="5"/>
  <c r="AN63" i="5"/>
  <c r="AG63" i="5"/>
  <c r="Z63" i="5"/>
  <c r="S63" i="5"/>
  <c r="L63" i="5"/>
  <c r="AN58" i="5"/>
  <c r="AG58" i="5"/>
  <c r="Z58" i="5"/>
  <c r="S58" i="5"/>
  <c r="L58" i="5"/>
  <c r="AG54" i="5"/>
  <c r="AN44" i="5"/>
  <c r="AG44" i="5"/>
  <c r="Z44" i="5"/>
  <c r="S44" i="5"/>
  <c r="L44" i="5"/>
  <c r="AN43" i="5"/>
  <c r="Z43" i="5"/>
  <c r="S43" i="5"/>
  <c r="L43" i="5"/>
  <c r="AN42" i="5"/>
  <c r="AG42" i="5"/>
  <c r="S42" i="5"/>
  <c r="L42" i="5"/>
  <c r="AN41" i="5"/>
  <c r="AG41" i="5"/>
  <c r="Z41" i="5"/>
  <c r="S41" i="5"/>
  <c r="L41" i="5"/>
  <c r="AG40" i="5"/>
  <c r="Z40" i="5"/>
  <c r="S40" i="5"/>
  <c r="L40" i="5"/>
  <c r="AI37" i="3"/>
  <c r="AB37" i="3"/>
  <c r="U37" i="3"/>
  <c r="N37" i="3"/>
  <c r="AI23" i="3"/>
  <c r="AI22" i="3"/>
  <c r="AI24" i="3" s="1"/>
  <c r="AB24" i="3"/>
  <c r="AB23" i="3"/>
  <c r="AB22" i="3"/>
  <c r="U23" i="3"/>
  <c r="U24" i="3" s="1"/>
  <c r="U22" i="3"/>
  <c r="N23" i="3"/>
  <c r="N22" i="3"/>
  <c r="N24" i="3" s="1"/>
  <c r="G37" i="3"/>
  <c r="G39" i="3"/>
  <c r="G42" i="3" s="1"/>
  <c r="AI38" i="3"/>
  <c r="AB38" i="3"/>
  <c r="U38" i="3"/>
  <c r="N38" i="3"/>
  <c r="G38" i="3"/>
  <c r="AI32" i="3"/>
  <c r="AI31" i="3"/>
  <c r="AI30" i="3"/>
  <c r="AI29" i="3"/>
  <c r="AI28" i="3"/>
  <c r="AB30" i="3"/>
  <c r="AB29" i="3"/>
  <c r="U32" i="3"/>
  <c r="U31" i="3"/>
  <c r="AB32" i="3"/>
  <c r="AB28" i="3"/>
  <c r="U29" i="3"/>
  <c r="U28" i="3"/>
  <c r="N32" i="3"/>
  <c r="N31" i="3"/>
  <c r="N30" i="3"/>
  <c r="N29" i="3"/>
  <c r="N28" i="3"/>
  <c r="G32" i="3"/>
  <c r="G31" i="3"/>
  <c r="G30" i="3"/>
  <c r="G29" i="3"/>
  <c r="G28" i="3"/>
  <c r="G23" i="3"/>
  <c r="G6" i="3"/>
  <c r="G7" i="3"/>
  <c r="G8" i="3"/>
  <c r="G9" i="3"/>
  <c r="AB19" i="3"/>
  <c r="AI9" i="3"/>
  <c r="AB9" i="3"/>
  <c r="U9" i="3"/>
  <c r="N9" i="3"/>
  <c r="AI8" i="3"/>
  <c r="U8" i="3"/>
  <c r="N8" i="3"/>
  <c r="AI7" i="3"/>
  <c r="AB7" i="3"/>
  <c r="N7" i="3"/>
  <c r="AI6" i="3"/>
  <c r="AB6" i="3"/>
  <c r="U6" i="3"/>
  <c r="N6" i="3"/>
  <c r="AB5" i="3"/>
  <c r="U5" i="3"/>
  <c r="N5" i="3"/>
  <c r="G5" i="3"/>
  <c r="J136" i="6" l="1"/>
  <c r="O22" i="6"/>
  <c r="O19" i="6"/>
  <c r="O23" i="6"/>
  <c r="Z76" i="5"/>
  <c r="Y78" i="5" s="1"/>
  <c r="Z78" i="5" s="1"/>
  <c r="Z80" i="5" s="1"/>
  <c r="S76" i="5"/>
  <c r="R78" i="5" s="1"/>
  <c r="S78" i="5" s="1"/>
  <c r="S80" i="5" s="1"/>
  <c r="Z55" i="5"/>
  <c r="Y57" i="5" s="1"/>
  <c r="Z57" i="5" s="1"/>
  <c r="Z59" i="5" s="1"/>
  <c r="AG55" i="5"/>
  <c r="AF57" i="5" s="1"/>
  <c r="AG57" i="5" s="1"/>
  <c r="AG59" i="5" s="1"/>
  <c r="L55" i="5"/>
  <c r="K57" i="5" s="1"/>
  <c r="L57" i="5" s="1"/>
  <c r="L59" i="5" s="1"/>
  <c r="AN55" i="5"/>
  <c r="AM57" i="5" s="1"/>
  <c r="AN57" i="5" s="1"/>
  <c r="AN59" i="5" s="1"/>
  <c r="AG76" i="5"/>
  <c r="AF78" i="5" s="1"/>
  <c r="AG78" i="5" s="1"/>
  <c r="AG80" i="5" s="1"/>
  <c r="S55" i="5"/>
  <c r="R57" i="5" s="1"/>
  <c r="S57" i="5" s="1"/>
  <c r="S59" i="5" s="1"/>
  <c r="L76" i="5"/>
  <c r="K78" i="5" s="1"/>
  <c r="L78" i="5" s="1"/>
  <c r="L80" i="5" s="1"/>
  <c r="AN76" i="5"/>
  <c r="AM78" i="5" s="1"/>
  <c r="AN78" i="5" s="1"/>
  <c r="AN80" i="5" s="1"/>
  <c r="AN87" i="5" s="1"/>
  <c r="N35" i="3"/>
  <c r="U35" i="3"/>
  <c r="G35" i="3"/>
  <c r="F37" i="3" s="1"/>
  <c r="AB35" i="3"/>
  <c r="G20" i="3"/>
  <c r="AI35" i="3"/>
  <c r="U20" i="3"/>
  <c r="T22" i="3" s="1"/>
  <c r="AB20" i="3"/>
  <c r="AA22" i="3" s="1"/>
  <c r="AI20" i="3"/>
  <c r="AH22" i="3" s="1"/>
  <c r="N20" i="3"/>
  <c r="M22" i="3" s="1"/>
  <c r="AH37" i="3"/>
  <c r="AA37" i="3"/>
  <c r="M37" i="3"/>
  <c r="T37" i="3"/>
  <c r="F22" i="3"/>
  <c r="G22" i="3" s="1"/>
  <c r="G24" i="3" s="1"/>
  <c r="Z87" i="5" l="1"/>
  <c r="S87" i="5"/>
  <c r="AG87" i="5"/>
  <c r="AI39" i="3"/>
  <c r="AI42" i="3" s="1"/>
  <c r="U39" i="3"/>
  <c r="U42" i="3" s="1"/>
  <c r="N39" i="3"/>
  <c r="N42" i="3" s="1"/>
  <c r="AB39" i="3"/>
  <c r="AB42" i="3" s="1"/>
  <c r="AI39" i="1" l="1"/>
  <c r="AB39" i="1"/>
  <c r="U39" i="1"/>
  <c r="N39" i="1"/>
  <c r="G39" i="1"/>
  <c r="AI35" i="1"/>
  <c r="AB35" i="1"/>
  <c r="AI34" i="1"/>
  <c r="U34" i="1"/>
  <c r="N34" i="1"/>
  <c r="AI33" i="1"/>
  <c r="AB33" i="1"/>
  <c r="U33" i="1"/>
  <c r="N33" i="1"/>
  <c r="G33" i="1"/>
  <c r="AI32" i="1"/>
  <c r="AB32" i="1"/>
  <c r="G32" i="1"/>
  <c r="AB31" i="1"/>
  <c r="U31" i="1"/>
  <c r="G31" i="1"/>
  <c r="AI30" i="1"/>
  <c r="AB30" i="1"/>
  <c r="U30" i="1"/>
  <c r="N30" i="1"/>
  <c r="G30" i="1"/>
  <c r="AI29" i="1"/>
  <c r="U29" i="1"/>
  <c r="N29" i="1"/>
  <c r="G29" i="1"/>
  <c r="AI28" i="1"/>
  <c r="AB28" i="1"/>
  <c r="U28" i="1"/>
  <c r="N28" i="1"/>
  <c r="G28" i="1"/>
  <c r="AI27" i="1"/>
  <c r="AB27" i="1"/>
  <c r="U27" i="1"/>
  <c r="N27" i="1"/>
  <c r="G27" i="1"/>
  <c r="AB26" i="1"/>
  <c r="U26" i="1"/>
  <c r="N26" i="1"/>
  <c r="G26" i="1"/>
  <c r="AB25" i="1"/>
  <c r="U25" i="1"/>
  <c r="N25" i="1"/>
  <c r="G25" i="1"/>
  <c r="AI24" i="1"/>
  <c r="AB24" i="1"/>
  <c r="U24" i="1"/>
  <c r="N24" i="1"/>
  <c r="G24" i="1"/>
  <c r="AI23" i="1"/>
  <c r="AB23" i="1"/>
  <c r="U23" i="1"/>
  <c r="N23" i="1"/>
  <c r="G23" i="1"/>
  <c r="AI22" i="1"/>
  <c r="AB22" i="1"/>
  <c r="U22" i="1"/>
  <c r="N22" i="1"/>
  <c r="G22" i="1"/>
  <c r="AI21" i="1"/>
  <c r="AB21" i="1"/>
  <c r="N21" i="1"/>
  <c r="AI20" i="1"/>
  <c r="U20" i="1"/>
  <c r="N20" i="1"/>
  <c r="AB19" i="1"/>
  <c r="U19" i="1"/>
  <c r="G19" i="1"/>
  <c r="AB18" i="1"/>
  <c r="U18" i="1"/>
  <c r="G18" i="1"/>
  <c r="AI17" i="1"/>
  <c r="AB17" i="1"/>
  <c r="U17" i="1"/>
  <c r="N17" i="1"/>
  <c r="AI16" i="1"/>
  <c r="AB16" i="1"/>
  <c r="N16" i="1"/>
  <c r="AI15" i="1"/>
  <c r="AB15" i="1"/>
  <c r="U15" i="1"/>
  <c r="N15" i="1"/>
  <c r="G15" i="1"/>
  <c r="AI14" i="1"/>
  <c r="AB14" i="1"/>
  <c r="U14" i="1"/>
  <c r="N14" i="1"/>
  <c r="G14" i="1"/>
  <c r="AI13" i="1"/>
  <c r="U13" i="1"/>
  <c r="N13" i="1"/>
  <c r="G13" i="1"/>
  <c r="AB12" i="1"/>
  <c r="U12" i="1"/>
  <c r="N12" i="1"/>
  <c r="G12" i="1"/>
  <c r="AB11" i="1"/>
  <c r="U11" i="1"/>
  <c r="N11" i="1"/>
  <c r="G11" i="1"/>
  <c r="AB10" i="1"/>
  <c r="U10" i="1"/>
  <c r="N10" i="1"/>
  <c r="G10" i="1"/>
  <c r="AI9" i="1"/>
  <c r="AB9" i="1"/>
  <c r="U9" i="1"/>
  <c r="N9" i="1"/>
  <c r="G9" i="1"/>
  <c r="AI8" i="1"/>
  <c r="U8" i="1"/>
  <c r="N8" i="1"/>
  <c r="G8" i="1"/>
  <c r="AI7" i="1"/>
  <c r="AB7" i="1"/>
  <c r="N7" i="1"/>
  <c r="G7" i="1"/>
  <c r="AI6" i="1"/>
  <c r="AB6" i="1"/>
  <c r="U6" i="1"/>
  <c r="N6" i="1"/>
  <c r="G6" i="1"/>
  <c r="AB5" i="1"/>
  <c r="U5" i="1"/>
  <c r="N5" i="1"/>
  <c r="G5" i="1"/>
  <c r="N36" i="1" l="1"/>
  <c r="M38" i="1" s="1"/>
  <c r="N38" i="1" s="1"/>
  <c r="N40" i="1" s="1"/>
  <c r="G36" i="1"/>
  <c r="F38" i="1" s="1"/>
  <c r="G38" i="1" s="1"/>
  <c r="G40" i="1" s="1"/>
  <c r="AI36" i="1"/>
  <c r="AH38" i="1" s="1"/>
  <c r="AI38" i="1" s="1"/>
  <c r="AI40" i="1" s="1"/>
  <c r="U36" i="1"/>
  <c r="T38" i="1" s="1"/>
  <c r="U38" i="1" s="1"/>
  <c r="U40" i="1" s="1"/>
  <c r="AB36" i="1"/>
  <c r="AA38" i="1" s="1"/>
  <c r="AB38" i="1" s="1"/>
  <c r="AB40" i="1" s="1"/>
  <c r="O5" i="6"/>
  <c r="O14" i="6"/>
  <c r="O6" i="6"/>
  <c r="O9" i="6"/>
  <c r="O8" i="6"/>
  <c r="O13" i="6"/>
  <c r="O7" i="6"/>
  <c r="O16" i="6"/>
  <c r="O4" i="6"/>
  <c r="O17" i="6"/>
  <c r="O10" i="6"/>
  <c r="O12" i="6"/>
  <c r="O15" i="6"/>
  <c r="O18" i="6"/>
  <c r="O3" i="6"/>
  <c r="O11" i="6"/>
  <c r="O34" i="6" l="1"/>
  <c r="O36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Seher</author>
  </authors>
  <commentList>
    <comment ref="I44" authorId="0" shapeId="0" xr:uid="{7CD28496-5A69-44D9-AEEA-CD8813355851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P44" authorId="0" shapeId="0" xr:uid="{C3002D0B-04CA-4CAF-8B14-743DC277627F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W44" authorId="0" shapeId="0" xr:uid="{218DE910-D90D-4D3F-BAA2-5AC93AE7D0C7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AD44" authorId="0" shapeId="0" xr:uid="{BEF1FCB2-EB1A-4928-B7A4-96CFBED9A770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AK44" authorId="0" shapeId="0" xr:uid="{28400DA5-63D2-4D39-9498-D6014DA600F6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I45" authorId="0" shapeId="0" xr:uid="{C6238019-37EC-4CC3-905D-17C8153243C0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P45" authorId="0" shapeId="0" xr:uid="{BBB10DFA-575E-43B7-82EC-DD9AA278C05B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W45" authorId="0" shapeId="0" xr:uid="{6E2D4D0F-E2FA-482E-89EE-F4742936870A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AD45" authorId="0" shapeId="0" xr:uid="{F39B2AB3-881E-4323-9465-C05716AEA662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AK45" authorId="0" shapeId="0" xr:uid="{7883AF08-878F-46A7-BEE0-501959EED70C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I46" authorId="0" shapeId="0" xr:uid="{4D2461B6-24D0-4E59-A139-9544EDFED3E6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P46" authorId="0" shapeId="0" xr:uid="{7C92CA45-A9FE-418D-AE69-931845AE54FB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W46" authorId="0" shapeId="0" xr:uid="{BBAD8CC3-5A8A-4B6B-A508-F2A551400F14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AD46" authorId="0" shapeId="0" xr:uid="{3C15D8DF-F1B8-4998-AD07-8ECCDE195D9F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AK46" authorId="0" shapeId="0" xr:uid="{EF26AF5B-9332-4BAF-90F5-2F365C83BA2D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Seher</author>
  </authors>
  <commentList>
    <comment ref="I46" authorId="0" shapeId="0" xr:uid="{E62657B3-8E4F-4305-9891-69D840800576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P46" authorId="0" shapeId="0" xr:uid="{EC7E9E04-60F8-42CF-A5C2-03C4F188EC26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W46" authorId="0" shapeId="0" xr:uid="{C5038B74-6E3B-494A-854E-AAA1C3BA3B97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AD46" authorId="0" shapeId="0" xr:uid="{88579216-DB6F-475D-A9D6-261AB26E40D9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AK46" authorId="0" shapeId="0" xr:uid="{14A9AB32-1808-4373-929F-55C3244E17E2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I47" authorId="0" shapeId="0" xr:uid="{671B5233-13F0-431D-9C5D-ACF0BC23D2D0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P47" authorId="0" shapeId="0" xr:uid="{E4BC9ADD-35C0-49D1-BABD-7AE2B7EF81C7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W47" authorId="0" shapeId="0" xr:uid="{0A432879-60CC-4A4A-B9AC-571B74273214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AD47" authorId="0" shapeId="0" xr:uid="{24ADAA80-560F-45C3-9C8C-16311C24FC24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AK47" authorId="0" shapeId="0" xr:uid="{0B2C370B-E322-4C30-8C6B-7D4010CA888E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I48" authorId="0" shapeId="0" xr:uid="{3B08B982-F9E1-497C-8CE3-A3EE29FEB18E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P48" authorId="0" shapeId="0" xr:uid="{F95E4651-58C6-4695-A73A-7A9A8C24F53C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W48" authorId="0" shapeId="0" xr:uid="{7F7968F0-0498-4A75-ABB3-2661700B9072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AD48" authorId="0" shapeId="0" xr:uid="{25028370-B200-43D0-B018-6E97257F77AC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AK48" authorId="0" shapeId="0" xr:uid="{40DE3806-62AE-48D5-AFA0-91DFEB19B18A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  <comment ref="I54" authorId="0" shapeId="0" xr:uid="{3BDCDDA5-5E95-4800-84C3-DB1295F646BC}">
      <text>
        <r>
          <rPr>
            <b/>
            <sz val="9"/>
            <color indexed="81"/>
            <rFont val="Tahoma"/>
            <family val="2"/>
            <charset val="162"/>
          </rPr>
          <t>ÖNCEKİ AYDAN DEVREDEN HAFTALIK İZİN</t>
        </r>
      </text>
    </comment>
    <comment ref="I55" authorId="0" shapeId="0" xr:uid="{61862387-689F-4531-8081-2EFDC71EC632}">
      <text>
        <r>
          <rPr>
            <b/>
            <sz val="9"/>
            <color indexed="81"/>
            <rFont val="Tahoma"/>
            <family val="2"/>
            <charset val="162"/>
          </rPr>
          <t>HAFTALIK HAK EDİLEN İZİN</t>
        </r>
      </text>
    </comment>
    <comment ref="I56" authorId="0" shapeId="0" xr:uid="{3E264D33-A8EB-441C-927B-F8C622C77F2A}">
      <text>
        <r>
          <rPr>
            <b/>
            <sz val="9"/>
            <color indexed="81"/>
            <rFont val="Tahoma"/>
            <family val="2"/>
            <charset val="162"/>
          </rPr>
          <t>KULLANILAN HAFTALIK İZİN</t>
        </r>
      </text>
    </comment>
  </commentList>
</comments>
</file>

<file path=xl/sharedStrings.xml><?xml version="1.0" encoding="utf-8"?>
<sst xmlns="http://schemas.openxmlformats.org/spreadsheetml/2006/main" count="1272" uniqueCount="63">
  <si>
    <t>MEHMET MEŞE</t>
  </si>
  <si>
    <t>SEFA KÖKEN</t>
  </si>
  <si>
    <t>SEVDA ULUCAN</t>
  </si>
  <si>
    <t>MELİSA KARAKUŞ</t>
  </si>
  <si>
    <t>NAZLICAN UZUN</t>
  </si>
  <si>
    <t>MAAŞ</t>
  </si>
  <si>
    <t>TARİH</t>
  </si>
  <si>
    <t>GİRİŞ</t>
  </si>
  <si>
    <t>ÇIKIŞ</t>
  </si>
  <si>
    <t>GÜNLÜK ÇALIŞMA SAATİ</t>
  </si>
  <si>
    <t>AKŞAM
 YEMEK</t>
  </si>
  <si>
    <t>FAZLA MESAİ</t>
  </si>
  <si>
    <t>İZİNLİ</t>
  </si>
  <si>
    <t>KANTAR</t>
  </si>
  <si>
    <t>TOPLAM MESAİ</t>
  </si>
  <si>
    <t>HAFTALIK İZİN</t>
  </si>
  <si>
    <t>GENEL TOPLAM MESAİ</t>
  </si>
  <si>
    <t>AREFE</t>
  </si>
  <si>
    <t>B.1.Günü</t>
  </si>
  <si>
    <t>B.2.Günü</t>
  </si>
  <si>
    <t>B.3.Günü</t>
  </si>
  <si>
    <t>B.4.Günü</t>
  </si>
  <si>
    <t>RESMİ BAYRAM TOPLAM MESAİ</t>
  </si>
  <si>
    <t>MAAŞI</t>
  </si>
  <si>
    <t>FAZLA MESAİ TUTARI</t>
  </si>
  <si>
    <t>BAYRAMDA GELDİĞİ İÇİN RAMAZAN ERTEN DEMİŞ</t>
  </si>
  <si>
    <t>ADI SOYADI</t>
  </si>
  <si>
    <t>ERKAN ÇAĞLAR</t>
  </si>
  <si>
    <t>BİLAL AKKOYUN</t>
  </si>
  <si>
    <t>MEHMET AKİF ERDOĞAN</t>
  </si>
  <si>
    <t>CEMİL MEŞE</t>
  </si>
  <si>
    <t>ŞABAN İNAL</t>
  </si>
  <si>
    <t>ZİYA YÜKSEL</t>
  </si>
  <si>
    <t>YILDIRIM ALP</t>
  </si>
  <si>
    <t>METİN KOCAMAN</t>
  </si>
  <si>
    <t>AHMET YÖNET</t>
  </si>
  <si>
    <t>ŞENOL AKKAŞ</t>
  </si>
  <si>
    <t>FARK</t>
  </si>
  <si>
    <t>HASAN KARACA</t>
  </si>
  <si>
    <t>ZEHRA TUTAR</t>
  </si>
  <si>
    <t>OĞUZ GIDA</t>
  </si>
  <si>
    <t>ÇUKURKUYU KOOP.</t>
  </si>
  <si>
    <t>TOPLAM</t>
  </si>
  <si>
    <t>AYLİN GÜLSEVER</t>
  </si>
  <si>
    <t>ARİFE</t>
  </si>
  <si>
    <t>B.1.GÜNÜ</t>
  </si>
  <si>
    <t>B.2.GÜNÜ</t>
  </si>
  <si>
    <t>B.3.GÜNÜ</t>
  </si>
  <si>
    <t>B.4.GÜNÜ</t>
  </si>
  <si>
    <t>RAPORLU</t>
  </si>
  <si>
    <t>RESMİ TATİL</t>
  </si>
  <si>
    <t>H.İZİNLİ</t>
  </si>
  <si>
    <t>GÜN</t>
  </si>
  <si>
    <t>Saat</t>
  </si>
  <si>
    <t>TEMMUZ AYI MESAİ ÖDEME LİSTESİ</t>
  </si>
  <si>
    <t>POYRAZ KAYGUSUZ</t>
  </si>
  <si>
    <t>K.H.İZİN</t>
  </si>
  <si>
    <t>Ö.A.D.H.İ</t>
  </si>
  <si>
    <t>H.H.E.İZİN</t>
  </si>
  <si>
    <t>KALAN / DEVİR İZİN</t>
  </si>
  <si>
    <t>AĞUSTOS AYI MESAİ ÖDEME LİSTESİ</t>
  </si>
  <si>
    <t>KALAN / DEVİR İZİN TEMMUZ</t>
  </si>
  <si>
    <t>KALAN / DEVİR İZİN AĞUSTOS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</si>
</sst>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F400]h:mm:ss\ AM/PM"/>
    <numFmt numFmtId="165" formatCode="[$-F800]dddd\,\ mmmm\ dd\,\ 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i/>
      <sz val="11"/>
      <color theme="0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7">
    <xf numFmtId="0" fontId="0" fillId="0" borderId="0" xfId="0"/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64" fontId="0" fillId="0" borderId="8" xfId="1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8" xfId="1" applyNumberFormat="1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" fontId="3" fillId="0" borderId="20" xfId="0" applyNumberFormat="1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4" fontId="0" fillId="0" borderId="8" xfId="0" applyNumberForma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43" fontId="0" fillId="0" borderId="8" xfId="1" applyFon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0" fontId="4" fillId="3" borderId="0" xfId="0" applyFont="1" applyFill="1"/>
    <xf numFmtId="43" fontId="0" fillId="0" borderId="0" xfId="1" applyFont="1"/>
    <xf numFmtId="4" fontId="0" fillId="0" borderId="9" xfId="0" applyNumberFormat="1" applyBorder="1" applyAlignment="1">
      <alignment horizontal="center" vertical="center" wrapText="1"/>
    </xf>
    <xf numFmtId="43" fontId="0" fillId="0" borderId="0" xfId="1" applyFont="1" applyFill="1" applyBorder="1"/>
    <xf numFmtId="14" fontId="0" fillId="0" borderId="0" xfId="0" applyNumberFormat="1" applyAlignment="1">
      <alignment horizontal="center" vertical="center"/>
    </xf>
    <xf numFmtId="0" fontId="0" fillId="4" borderId="0" xfId="0" applyFill="1"/>
    <xf numFmtId="43" fontId="0" fillId="4" borderId="0" xfId="1" applyFont="1" applyFill="1"/>
    <xf numFmtId="0" fontId="0" fillId="4" borderId="0" xfId="0" applyFill="1" applyAlignment="1">
      <alignment horizontal="center" vertical="center"/>
    </xf>
    <xf numFmtId="0" fontId="3" fillId="0" borderId="0" xfId="0" applyFont="1"/>
    <xf numFmtId="0" fontId="1" fillId="0" borderId="0" xfId="0" applyFont="1"/>
    <xf numFmtId="43" fontId="1" fillId="0" borderId="0" xfId="1" applyFont="1"/>
    <xf numFmtId="0" fontId="3" fillId="0" borderId="8" xfId="0" applyFont="1" applyBorder="1"/>
    <xf numFmtId="43" fontId="1" fillId="0" borderId="8" xfId="1" applyFont="1" applyBorder="1"/>
    <xf numFmtId="14" fontId="0" fillId="0" borderId="8" xfId="0" applyNumberFormat="1" applyBorder="1" applyAlignment="1">
      <alignment horizontal="center" vertical="center"/>
    </xf>
    <xf numFmtId="43" fontId="0" fillId="0" borderId="8" xfId="1" applyFont="1" applyFill="1" applyBorder="1"/>
    <xf numFmtId="43" fontId="0" fillId="0" borderId="8" xfId="1" applyFont="1" applyBorder="1"/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8" xfId="0" applyBorder="1"/>
    <xf numFmtId="43" fontId="3" fillId="0" borderId="8" xfId="1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0" fillId="0" borderId="24" xfId="0" applyBorder="1" applyAlignment="1">
      <alignment horizontal="center" vertical="center"/>
    </xf>
    <xf numFmtId="43" fontId="3" fillId="0" borderId="24" xfId="1" applyFont="1" applyBorder="1" applyAlignment="1">
      <alignment horizontal="center" vertical="center"/>
    </xf>
    <xf numFmtId="43" fontId="5" fillId="0" borderId="24" xfId="1" applyFont="1" applyBorder="1" applyAlignment="1"/>
    <xf numFmtId="4" fontId="3" fillId="0" borderId="24" xfId="0" applyNumberFormat="1" applyFont="1" applyBorder="1" applyAlignment="1">
      <alignment horizontal="center" vertical="center"/>
    </xf>
    <xf numFmtId="164" fontId="0" fillId="2" borderId="8" xfId="1" applyNumberFormat="1" applyFon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4" fontId="0" fillId="2" borderId="9" xfId="0" applyNumberFormat="1" applyFill="1" applyBorder="1" applyAlignment="1">
      <alignment horizontal="center" vertical="center"/>
    </xf>
    <xf numFmtId="164" fontId="0" fillId="5" borderId="8" xfId="1" applyNumberFormat="1" applyFont="1" applyFill="1" applyBorder="1" applyAlignment="1">
      <alignment horizontal="center" vertical="center"/>
    </xf>
    <xf numFmtId="16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14" fontId="0" fillId="5" borderId="7" xfId="0" applyNumberFormat="1" applyFill="1" applyBorder="1" applyAlignment="1">
      <alignment horizontal="center" vertical="center"/>
    </xf>
    <xf numFmtId="14" fontId="0" fillId="2" borderId="7" xfId="0" applyNumberFormat="1" applyFill="1" applyBorder="1" applyAlignment="1">
      <alignment horizontal="center" vertical="center"/>
    </xf>
    <xf numFmtId="164" fontId="0" fillId="6" borderId="8" xfId="1" applyNumberFormat="1" applyFont="1" applyFill="1" applyBorder="1" applyAlignment="1">
      <alignment horizontal="center" vertical="center"/>
    </xf>
    <xf numFmtId="164" fontId="0" fillId="6" borderId="8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5" borderId="8" xfId="1" applyNumberFormat="1" applyFont="1" applyFill="1" applyBorder="1" applyAlignment="1">
      <alignment horizontal="center" vertical="center"/>
    </xf>
    <xf numFmtId="14" fontId="0" fillId="6" borderId="7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14" fontId="0" fillId="0" borderId="1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2" fontId="0" fillId="5" borderId="8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2" borderId="8" xfId="1" applyNumberFormat="1" applyFont="1" applyFill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0" fillId="0" borderId="8" xfId="1" applyNumberFormat="1" applyFon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43" fontId="3" fillId="0" borderId="25" xfId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3" fontId="5" fillId="0" borderId="24" xfId="1" applyFont="1" applyBorder="1" applyAlignment="1">
      <alignment vertical="center"/>
    </xf>
    <xf numFmtId="164" fontId="0" fillId="7" borderId="8" xfId="1" applyNumberFormat="1" applyFont="1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  <xf numFmtId="4" fontId="0" fillId="7" borderId="9" xfId="0" applyNumberForma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14" fontId="0" fillId="7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165" fontId="3" fillId="5" borderId="29" xfId="0" applyNumberFormat="1" applyFont="1" applyFill="1" applyBorder="1" applyAlignment="1">
      <alignment horizontal="center" vertical="center"/>
    </xf>
    <xf numFmtId="165" fontId="3" fillId="5" borderId="30" xfId="0" applyNumberFormat="1" applyFont="1" applyFill="1" applyBorder="1" applyAlignment="1">
      <alignment horizontal="center" vertical="center"/>
    </xf>
    <xf numFmtId="165" fontId="3" fillId="5" borderId="31" xfId="0" applyNumberFormat="1" applyFont="1" applyFill="1" applyBorder="1" applyAlignment="1">
      <alignment horizontal="center" vertical="center"/>
    </xf>
    <xf numFmtId="165" fontId="3" fillId="9" borderId="29" xfId="0" applyNumberFormat="1" applyFont="1" applyFill="1" applyBorder="1" applyAlignment="1">
      <alignment horizontal="center" vertical="center"/>
    </xf>
    <xf numFmtId="165" fontId="3" fillId="9" borderId="30" xfId="0" applyNumberFormat="1" applyFont="1" applyFill="1" applyBorder="1" applyAlignment="1">
      <alignment horizontal="center" vertical="center"/>
    </xf>
    <xf numFmtId="165" fontId="3" fillId="9" borderId="31" xfId="0" applyNumberFormat="1" applyFont="1" applyFill="1" applyBorder="1" applyAlignment="1">
      <alignment horizontal="center" vertical="center"/>
    </xf>
    <xf numFmtId="165" fontId="3" fillId="8" borderId="29" xfId="0" applyNumberFormat="1" applyFont="1" applyFill="1" applyBorder="1" applyAlignment="1">
      <alignment horizontal="center" vertical="center"/>
    </xf>
    <xf numFmtId="165" fontId="3" fillId="8" borderId="30" xfId="0" applyNumberFormat="1" applyFont="1" applyFill="1" applyBorder="1" applyAlignment="1">
      <alignment horizontal="center" vertical="center"/>
    </xf>
    <xf numFmtId="165" fontId="3" fillId="8" borderId="31" xfId="0" applyNumberFormat="1" applyFont="1" applyFill="1" applyBorder="1" applyAlignment="1">
      <alignment horizontal="center" vertical="center"/>
    </xf>
    <xf numFmtId="165" fontId="3" fillId="4" borderId="29" xfId="0" applyNumberFormat="1" applyFont="1" applyFill="1" applyBorder="1" applyAlignment="1">
      <alignment horizontal="center" vertical="center"/>
    </xf>
    <xf numFmtId="165" fontId="3" fillId="4" borderId="30" xfId="0" applyNumberFormat="1" applyFont="1" applyFill="1" applyBorder="1" applyAlignment="1">
      <alignment horizontal="center" vertical="center"/>
    </xf>
    <xf numFmtId="165" fontId="3" fillId="4" borderId="31" xfId="0" applyNumberFormat="1" applyFont="1" applyFill="1" applyBorder="1" applyAlignment="1">
      <alignment horizontal="center" vertical="center"/>
    </xf>
    <xf numFmtId="14" fontId="0" fillId="0" borderId="26" xfId="0" applyNumberFormat="1" applyBorder="1" applyAlignment="1">
      <alignment horizontal="center" vertical="center" wrapText="1"/>
    </xf>
    <xf numFmtId="14" fontId="0" fillId="0" borderId="27" xfId="0" applyNumberFormat="1" applyBorder="1" applyAlignment="1">
      <alignment horizontal="center" vertical="center" wrapText="1"/>
    </xf>
    <xf numFmtId="14" fontId="0" fillId="0" borderId="28" xfId="0" applyNumberFormat="1" applyBorder="1" applyAlignment="1">
      <alignment horizontal="center" vertical="center" wrapText="1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colors>
    <mruColors>
      <color rgb="FFFF5D5D"/>
      <color rgb="FFFF3B3B"/>
      <color rgb="FFFF9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40"/>
  <sheetViews>
    <sheetView zoomScale="70" zoomScaleNormal="70" workbookViewId="0">
      <selection activeCell="M49" sqref="M49"/>
    </sheetView>
  </sheetViews>
  <sheetFormatPr defaultRowHeight="15" x14ac:dyDescent="0.25"/>
  <cols>
    <col min="1" max="1" width="4.7109375" customWidth="1"/>
    <col min="2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5" width="12.140625" style="5" customWidth="1"/>
    <col min="26" max="26" width="14.140625" style="5" customWidth="1"/>
    <col min="27" max="27" width="7.7109375" style="5" bestFit="1" customWidth="1"/>
    <col min="28" max="28" width="12.85546875" style="5" bestFit="1" customWidth="1"/>
    <col min="29" max="29" width="9.140625" style="5"/>
    <col min="30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2:35" ht="15.75" thickBot="1" x14ac:dyDescent="0.3"/>
    <row r="2" spans="2:35" x14ac:dyDescent="0.25">
      <c r="B2" s="100" t="s">
        <v>0</v>
      </c>
      <c r="C2" s="101"/>
      <c r="D2" s="101"/>
      <c r="E2" s="101"/>
      <c r="F2" s="101"/>
      <c r="G2" s="102"/>
      <c r="I2" s="2"/>
      <c r="J2" s="103" t="s">
        <v>1</v>
      </c>
      <c r="K2" s="103"/>
      <c r="L2" s="103"/>
      <c r="M2" s="1"/>
      <c r="N2" s="6"/>
      <c r="P2" s="2"/>
      <c r="Q2" s="103" t="s">
        <v>2</v>
      </c>
      <c r="R2" s="103"/>
      <c r="S2" s="103"/>
      <c r="T2" s="1"/>
      <c r="U2" s="6"/>
      <c r="W2" s="2"/>
      <c r="X2" s="103" t="s">
        <v>3</v>
      </c>
      <c r="Y2" s="103"/>
      <c r="Z2" s="103"/>
      <c r="AA2" s="1"/>
      <c r="AB2" s="6"/>
      <c r="AD2" s="104" t="s">
        <v>4</v>
      </c>
      <c r="AE2" s="103"/>
      <c r="AF2" s="103"/>
      <c r="AG2" s="103"/>
      <c r="AH2" s="103"/>
      <c r="AI2" s="105"/>
    </row>
    <row r="3" spans="2:35" ht="15.75" thickBot="1" x14ac:dyDescent="0.3">
      <c r="B3" s="7"/>
      <c r="C3" s="8" t="s">
        <v>5</v>
      </c>
      <c r="D3" s="8">
        <v>47500</v>
      </c>
      <c r="E3" s="8"/>
      <c r="F3" s="8"/>
      <c r="G3" s="9"/>
      <c r="I3" s="10"/>
      <c r="J3" s="5" t="s">
        <v>5</v>
      </c>
      <c r="K3" s="5">
        <v>28000</v>
      </c>
      <c r="N3" s="11"/>
      <c r="P3" s="10"/>
      <c r="Q3" s="5" t="s">
        <v>5</v>
      </c>
      <c r="R3" s="5">
        <v>25000</v>
      </c>
      <c r="U3" s="11"/>
      <c r="W3" s="10"/>
      <c r="X3" s="5" t="s">
        <v>5</v>
      </c>
      <c r="Y3" s="5">
        <v>25000</v>
      </c>
      <c r="AB3" s="11"/>
      <c r="AD3" s="10"/>
      <c r="AE3" s="5" t="s">
        <v>5</v>
      </c>
      <c r="AF3" s="5">
        <v>30000</v>
      </c>
      <c r="AI3" s="11"/>
    </row>
    <row r="4" spans="2:35" ht="45" x14ac:dyDescent="0.25">
      <c r="B4" s="7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12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12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12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12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2:35" x14ac:dyDescent="0.25">
      <c r="B5" s="15">
        <v>45748</v>
      </c>
      <c r="C5" s="16">
        <v>0.375</v>
      </c>
      <c r="D5" s="16">
        <v>0.71875</v>
      </c>
      <c r="E5" s="16">
        <v>0.375</v>
      </c>
      <c r="F5" s="17"/>
      <c r="G5" s="9">
        <f t="shared" ref="G5:G33" si="0">(D5-C5-E5-F5)*24</f>
        <v>-0.75</v>
      </c>
      <c r="I5" s="15">
        <v>45748</v>
      </c>
      <c r="J5" s="16">
        <v>0.375</v>
      </c>
      <c r="K5" s="16">
        <v>0.71875</v>
      </c>
      <c r="L5" s="16">
        <v>0.375</v>
      </c>
      <c r="M5" s="17"/>
      <c r="N5" s="9">
        <f t="shared" ref="N5:N34" si="1">(K5-J5-L5-M5)*24</f>
        <v>-0.75</v>
      </c>
      <c r="P5" s="15">
        <v>45748</v>
      </c>
      <c r="Q5" s="16">
        <v>0.375</v>
      </c>
      <c r="R5" s="16">
        <v>0.71875</v>
      </c>
      <c r="S5" s="16">
        <v>0.375</v>
      </c>
      <c r="T5" s="17"/>
      <c r="U5" s="9">
        <f>(R5-Q5-S5-T5)*24</f>
        <v>-0.75</v>
      </c>
      <c r="W5" s="15">
        <v>45748</v>
      </c>
      <c r="X5" s="16">
        <v>0.375</v>
      </c>
      <c r="Y5" s="16">
        <v>0.71875</v>
      </c>
      <c r="Z5" s="16">
        <v>0.375</v>
      </c>
      <c r="AA5" s="17"/>
      <c r="AB5" s="9">
        <f>(Y5-X5-Z5-AA5)*24</f>
        <v>-0.75</v>
      </c>
      <c r="AD5" s="15">
        <v>45748</v>
      </c>
      <c r="AE5" s="16" t="s">
        <v>12</v>
      </c>
      <c r="AF5" s="16" t="s">
        <v>12</v>
      </c>
      <c r="AG5" s="16">
        <v>0.375</v>
      </c>
      <c r="AH5" s="17"/>
      <c r="AI5" s="9">
        <v>0</v>
      </c>
    </row>
    <row r="6" spans="2:35" x14ac:dyDescent="0.25">
      <c r="B6" s="15">
        <v>45749</v>
      </c>
      <c r="C6" s="16">
        <v>0.36805555555555558</v>
      </c>
      <c r="D6" s="16">
        <v>0.72222222222222221</v>
      </c>
      <c r="E6" s="16">
        <v>0.375</v>
      </c>
      <c r="F6" s="17"/>
      <c r="G6" s="9">
        <f t="shared" si="0"/>
        <v>-0.50000000000000089</v>
      </c>
      <c r="I6" s="15">
        <v>45749</v>
      </c>
      <c r="J6" s="16">
        <v>0.36805555555555558</v>
      </c>
      <c r="K6" s="16">
        <v>0.72222222222222221</v>
      </c>
      <c r="L6" s="16">
        <v>0.375</v>
      </c>
      <c r="M6" s="17"/>
      <c r="N6" s="9">
        <f t="shared" si="1"/>
        <v>-0.50000000000000089</v>
      </c>
      <c r="P6" s="15">
        <v>45749</v>
      </c>
      <c r="Q6" s="16">
        <v>0.36805555555555558</v>
      </c>
      <c r="R6" s="16">
        <v>0.72222222222222221</v>
      </c>
      <c r="S6" s="16">
        <v>0.375</v>
      </c>
      <c r="T6" s="17"/>
      <c r="U6" s="9">
        <f t="shared" ref="U6:U34" si="2">(R6-Q6-S6-T6)*24</f>
        <v>-0.50000000000000089</v>
      </c>
      <c r="W6" s="15">
        <v>45749</v>
      </c>
      <c r="X6" s="16">
        <v>0.36805555555555558</v>
      </c>
      <c r="Y6" s="16">
        <v>0.72222222222222221</v>
      </c>
      <c r="Z6" s="16">
        <v>0.375</v>
      </c>
      <c r="AA6" s="17"/>
      <c r="AB6" s="9">
        <f t="shared" ref="AB6:AB35" si="3">(Y6-X6-Z6-AA6)*24</f>
        <v>-0.50000000000000089</v>
      </c>
      <c r="AD6" s="15">
        <v>45749</v>
      </c>
      <c r="AE6" s="16">
        <v>0.36805555555555558</v>
      </c>
      <c r="AF6" s="16">
        <v>0.72222222222222221</v>
      </c>
      <c r="AG6" s="16">
        <v>0.375</v>
      </c>
      <c r="AH6" s="17"/>
      <c r="AI6" s="9">
        <f t="shared" ref="AI6:AI35" si="4">(AF6-AE6-AG6-AH6)*24</f>
        <v>-0.50000000000000089</v>
      </c>
    </row>
    <row r="7" spans="2:35" x14ac:dyDescent="0.25">
      <c r="B7" s="15">
        <v>45750</v>
      </c>
      <c r="C7" s="16">
        <v>0.37152777777777779</v>
      </c>
      <c r="D7" s="16">
        <v>0.70833333333333337</v>
      </c>
      <c r="E7" s="16">
        <v>0.375</v>
      </c>
      <c r="F7" s="17"/>
      <c r="G7" s="9">
        <f t="shared" si="0"/>
        <v>-0.91666666666666607</v>
      </c>
      <c r="I7" s="15">
        <v>45750</v>
      </c>
      <c r="J7" s="16">
        <v>0.37152777777777779</v>
      </c>
      <c r="K7" s="16">
        <v>0.70833333333333337</v>
      </c>
      <c r="L7" s="16">
        <v>0.375</v>
      </c>
      <c r="M7" s="17"/>
      <c r="N7" s="9">
        <f t="shared" si="1"/>
        <v>-0.91666666666666607</v>
      </c>
      <c r="P7" s="15">
        <v>45750</v>
      </c>
      <c r="Q7" s="16" t="s">
        <v>12</v>
      </c>
      <c r="R7" s="16" t="s">
        <v>12</v>
      </c>
      <c r="S7" s="16">
        <v>0.375</v>
      </c>
      <c r="T7" s="17"/>
      <c r="U7" s="9"/>
      <c r="W7" s="15">
        <v>45750</v>
      </c>
      <c r="X7" s="16">
        <v>0.37152777777777779</v>
      </c>
      <c r="Y7" s="16">
        <v>0.70833333333333337</v>
      </c>
      <c r="Z7" s="16">
        <v>0.375</v>
      </c>
      <c r="AA7" s="17"/>
      <c r="AB7" s="9">
        <f t="shared" si="3"/>
        <v>-0.91666666666666607</v>
      </c>
      <c r="AD7" s="15">
        <v>45750</v>
      </c>
      <c r="AE7" s="16">
        <v>0.37152777777777779</v>
      </c>
      <c r="AF7" s="16">
        <v>0.70833333333333337</v>
      </c>
      <c r="AG7" s="16">
        <v>0.375</v>
      </c>
      <c r="AH7" s="17"/>
      <c r="AI7" s="9">
        <f t="shared" si="4"/>
        <v>-0.91666666666666607</v>
      </c>
    </row>
    <row r="8" spans="2:35" x14ac:dyDescent="0.25">
      <c r="B8" s="15">
        <v>45751</v>
      </c>
      <c r="C8" s="16">
        <v>0.375</v>
      </c>
      <c r="D8" s="16">
        <v>0.75</v>
      </c>
      <c r="E8" s="16">
        <v>0.375</v>
      </c>
      <c r="F8" s="17"/>
      <c r="G8" s="9">
        <f t="shared" si="0"/>
        <v>0</v>
      </c>
      <c r="I8" s="15">
        <v>45751</v>
      </c>
      <c r="J8" s="16">
        <v>0.375</v>
      </c>
      <c r="K8" s="16">
        <v>0.75</v>
      </c>
      <c r="L8" s="16">
        <v>0.375</v>
      </c>
      <c r="M8" s="17"/>
      <c r="N8" s="9">
        <f t="shared" si="1"/>
        <v>0</v>
      </c>
      <c r="P8" s="15">
        <v>45751</v>
      </c>
      <c r="Q8" s="16">
        <v>0.375</v>
      </c>
      <c r="R8" s="16">
        <v>0.75</v>
      </c>
      <c r="S8" s="16">
        <v>0.375</v>
      </c>
      <c r="T8" s="17"/>
      <c r="U8" s="9">
        <f t="shared" si="2"/>
        <v>0</v>
      </c>
      <c r="W8" s="15">
        <v>45751</v>
      </c>
      <c r="X8" s="16" t="s">
        <v>12</v>
      </c>
      <c r="Y8" s="16" t="s">
        <v>12</v>
      </c>
      <c r="Z8" s="16">
        <v>0.375</v>
      </c>
      <c r="AA8" s="17"/>
      <c r="AB8" s="9"/>
      <c r="AD8" s="15">
        <v>45751</v>
      </c>
      <c r="AE8" s="16">
        <v>0.375</v>
      </c>
      <c r="AF8" s="16">
        <v>0.75</v>
      </c>
      <c r="AG8" s="16">
        <v>0.375</v>
      </c>
      <c r="AH8" s="17"/>
      <c r="AI8" s="9">
        <f t="shared" si="4"/>
        <v>0</v>
      </c>
    </row>
    <row r="9" spans="2:35" x14ac:dyDescent="0.25">
      <c r="B9" s="15">
        <v>45752</v>
      </c>
      <c r="C9" s="16">
        <v>0.375</v>
      </c>
      <c r="D9" s="16">
        <v>0.72916666666666663</v>
      </c>
      <c r="E9" s="16">
        <v>0.375</v>
      </c>
      <c r="F9" s="17"/>
      <c r="G9" s="9">
        <f t="shared" si="0"/>
        <v>-0.50000000000000089</v>
      </c>
      <c r="I9" s="15">
        <v>45752</v>
      </c>
      <c r="J9" s="16">
        <v>0.375</v>
      </c>
      <c r="K9" s="16">
        <v>0.72916666666666663</v>
      </c>
      <c r="L9" s="16">
        <v>0.375</v>
      </c>
      <c r="M9" s="17"/>
      <c r="N9" s="9">
        <f t="shared" si="1"/>
        <v>-0.50000000000000089</v>
      </c>
      <c r="P9" s="15">
        <v>45752</v>
      </c>
      <c r="Q9" s="16">
        <v>0.375</v>
      </c>
      <c r="R9" s="16">
        <v>0.72916666666666663</v>
      </c>
      <c r="S9" s="16">
        <v>0.375</v>
      </c>
      <c r="T9" s="17"/>
      <c r="U9" s="9">
        <f t="shared" si="2"/>
        <v>-0.50000000000000089</v>
      </c>
      <c r="W9" s="15">
        <v>45752</v>
      </c>
      <c r="X9" s="16">
        <v>0.375</v>
      </c>
      <c r="Y9" s="16">
        <v>0.72916666666666663</v>
      </c>
      <c r="Z9" s="16">
        <v>0.375</v>
      </c>
      <c r="AA9" s="17"/>
      <c r="AB9" s="9">
        <f t="shared" si="3"/>
        <v>-0.50000000000000089</v>
      </c>
      <c r="AD9" s="15">
        <v>45752</v>
      </c>
      <c r="AE9" s="16">
        <v>0.375</v>
      </c>
      <c r="AF9" s="16">
        <v>0.72916666666666663</v>
      </c>
      <c r="AG9" s="16">
        <v>0.375</v>
      </c>
      <c r="AH9" s="17"/>
      <c r="AI9" s="9">
        <f t="shared" si="4"/>
        <v>-0.50000000000000089</v>
      </c>
    </row>
    <row r="10" spans="2:35" x14ac:dyDescent="0.25">
      <c r="B10" s="15">
        <v>45753</v>
      </c>
      <c r="C10" s="16">
        <v>0.36458333333333331</v>
      </c>
      <c r="D10" s="16">
        <v>0.71527777777777779</v>
      </c>
      <c r="E10" s="16">
        <v>0.375</v>
      </c>
      <c r="F10" s="17"/>
      <c r="G10" s="9">
        <f t="shared" si="0"/>
        <v>-0.58333333333333259</v>
      </c>
      <c r="I10" s="15">
        <v>45753</v>
      </c>
      <c r="J10" s="16">
        <v>0.36458333333333331</v>
      </c>
      <c r="K10" s="16">
        <v>0.71527777777777779</v>
      </c>
      <c r="L10" s="16">
        <v>0.375</v>
      </c>
      <c r="M10" s="17"/>
      <c r="N10" s="9">
        <f t="shared" si="1"/>
        <v>-0.58333333333333259</v>
      </c>
      <c r="P10" s="15">
        <v>45753</v>
      </c>
      <c r="Q10" s="16">
        <v>0.36458333333333331</v>
      </c>
      <c r="R10" s="16">
        <v>0.71527777777777779</v>
      </c>
      <c r="S10" s="16">
        <v>0.375</v>
      </c>
      <c r="T10" s="17"/>
      <c r="U10" s="9">
        <f t="shared" si="2"/>
        <v>-0.58333333333333259</v>
      </c>
      <c r="W10" s="15">
        <v>45753</v>
      </c>
      <c r="X10" s="16">
        <v>0.36458333333333331</v>
      </c>
      <c r="Y10" s="16">
        <v>0.71527777777777779</v>
      </c>
      <c r="Z10" s="16">
        <v>0.375</v>
      </c>
      <c r="AA10" s="17"/>
      <c r="AB10" s="9">
        <f t="shared" si="3"/>
        <v>-0.58333333333333259</v>
      </c>
      <c r="AD10" s="15">
        <v>45753</v>
      </c>
      <c r="AE10" s="16" t="s">
        <v>12</v>
      </c>
      <c r="AF10" s="16" t="s">
        <v>12</v>
      </c>
      <c r="AG10" s="16">
        <v>0.375</v>
      </c>
      <c r="AH10" s="17"/>
      <c r="AI10" s="9"/>
    </row>
    <row r="11" spans="2:35" x14ac:dyDescent="0.25">
      <c r="B11" s="15">
        <v>45754</v>
      </c>
      <c r="C11" s="16">
        <v>0.36805555555555558</v>
      </c>
      <c r="D11" s="16">
        <v>0.70833333333333337</v>
      </c>
      <c r="E11" s="16">
        <v>0.375</v>
      </c>
      <c r="F11" s="17"/>
      <c r="G11" s="9">
        <f t="shared" si="0"/>
        <v>-0.83333333333333304</v>
      </c>
      <c r="I11" s="15">
        <v>45754</v>
      </c>
      <c r="J11" s="16">
        <v>0.36805555555555558</v>
      </c>
      <c r="K11" s="16">
        <v>0.70833333333333337</v>
      </c>
      <c r="L11" s="16">
        <v>0.375</v>
      </c>
      <c r="M11" s="17"/>
      <c r="N11" s="9">
        <f t="shared" si="1"/>
        <v>-0.83333333333333304</v>
      </c>
      <c r="P11" s="15">
        <v>45754</v>
      </c>
      <c r="Q11" s="16">
        <v>0.36805555555555558</v>
      </c>
      <c r="R11" s="16">
        <v>0.70833333333333337</v>
      </c>
      <c r="S11" s="16">
        <v>0.375</v>
      </c>
      <c r="T11" s="17"/>
      <c r="U11" s="9">
        <f t="shared" si="2"/>
        <v>-0.83333333333333304</v>
      </c>
      <c r="W11" s="15">
        <v>45754</v>
      </c>
      <c r="X11" s="16">
        <v>0.36805555555555558</v>
      </c>
      <c r="Y11" s="16">
        <v>0.70833333333333337</v>
      </c>
      <c r="Z11" s="16">
        <v>0.375</v>
      </c>
      <c r="AA11" s="17"/>
      <c r="AB11" s="9">
        <f t="shared" si="3"/>
        <v>-0.83333333333333304</v>
      </c>
      <c r="AD11" s="15">
        <v>45754</v>
      </c>
      <c r="AE11" s="18" t="s">
        <v>13</v>
      </c>
      <c r="AF11" s="18" t="s">
        <v>13</v>
      </c>
      <c r="AG11" s="18">
        <v>0.375</v>
      </c>
      <c r="AH11" s="17"/>
      <c r="AI11" s="9"/>
    </row>
    <row r="12" spans="2:35" x14ac:dyDescent="0.25">
      <c r="B12" s="15">
        <v>45755</v>
      </c>
      <c r="C12" s="16">
        <v>0.375</v>
      </c>
      <c r="D12" s="16">
        <v>0.6875</v>
      </c>
      <c r="E12" s="16">
        <v>0.375</v>
      </c>
      <c r="F12" s="17"/>
      <c r="G12" s="9">
        <f t="shared" si="0"/>
        <v>-1.5</v>
      </c>
      <c r="I12" s="15">
        <v>45755</v>
      </c>
      <c r="J12" s="16">
        <v>0.375</v>
      </c>
      <c r="K12" s="16">
        <v>0.6875</v>
      </c>
      <c r="L12" s="16">
        <v>0.375</v>
      </c>
      <c r="M12" s="17"/>
      <c r="N12" s="9">
        <f t="shared" si="1"/>
        <v>-1.5</v>
      </c>
      <c r="P12" s="15">
        <v>45755</v>
      </c>
      <c r="Q12" s="16">
        <v>0.375</v>
      </c>
      <c r="R12" s="16">
        <v>0.6875</v>
      </c>
      <c r="S12" s="16">
        <v>0.375</v>
      </c>
      <c r="T12" s="17"/>
      <c r="U12" s="9">
        <f t="shared" si="2"/>
        <v>-1.5</v>
      </c>
      <c r="W12" s="15">
        <v>45755</v>
      </c>
      <c r="X12" s="16">
        <v>0.375</v>
      </c>
      <c r="Y12" s="16">
        <v>0.6875</v>
      </c>
      <c r="Z12" s="16">
        <v>0.375</v>
      </c>
      <c r="AA12" s="17"/>
      <c r="AB12" s="9">
        <f t="shared" si="3"/>
        <v>-1.5</v>
      </c>
      <c r="AD12" s="15">
        <v>45755</v>
      </c>
      <c r="AE12" s="18" t="s">
        <v>13</v>
      </c>
      <c r="AF12" s="18" t="s">
        <v>13</v>
      </c>
      <c r="AG12" s="18">
        <v>0.375</v>
      </c>
      <c r="AH12" s="17"/>
      <c r="AI12" s="9"/>
    </row>
    <row r="13" spans="2:35" x14ac:dyDescent="0.25">
      <c r="B13" s="15">
        <v>45756</v>
      </c>
      <c r="C13" s="16">
        <v>0.37152777777777779</v>
      </c>
      <c r="D13" s="16">
        <v>0.72916666666666663</v>
      </c>
      <c r="E13" s="16">
        <v>0.375</v>
      </c>
      <c r="F13" s="17"/>
      <c r="G13" s="9">
        <f t="shared" si="0"/>
        <v>-0.41666666666666785</v>
      </c>
      <c r="I13" s="15">
        <v>45756</v>
      </c>
      <c r="J13" s="16">
        <v>0.37152777777777779</v>
      </c>
      <c r="K13" s="16">
        <v>0.72916666666666663</v>
      </c>
      <c r="L13" s="16">
        <v>0.375</v>
      </c>
      <c r="M13" s="17"/>
      <c r="N13" s="9">
        <f t="shared" si="1"/>
        <v>-0.41666666666666785</v>
      </c>
      <c r="P13" s="15">
        <v>45756</v>
      </c>
      <c r="Q13" s="16">
        <v>0.37152777777777779</v>
      </c>
      <c r="R13" s="16">
        <v>0.72916666666666663</v>
      </c>
      <c r="S13" s="16">
        <v>0.375</v>
      </c>
      <c r="T13" s="17"/>
      <c r="U13" s="9">
        <f t="shared" si="2"/>
        <v>-0.41666666666666785</v>
      </c>
      <c r="W13" s="15">
        <v>45756</v>
      </c>
      <c r="X13" s="16" t="s">
        <v>12</v>
      </c>
      <c r="Y13" s="16" t="s">
        <v>12</v>
      </c>
      <c r="Z13" s="16">
        <v>0.375</v>
      </c>
      <c r="AA13" s="17"/>
      <c r="AB13" s="9"/>
      <c r="AD13" s="15">
        <v>45756</v>
      </c>
      <c r="AE13" s="18">
        <v>0.37152777777777779</v>
      </c>
      <c r="AF13" s="18">
        <v>0.72916666666666663</v>
      </c>
      <c r="AG13" s="18">
        <v>0.375</v>
      </c>
      <c r="AH13" s="17"/>
      <c r="AI13" s="9">
        <f t="shared" si="4"/>
        <v>-0.41666666666666785</v>
      </c>
    </row>
    <row r="14" spans="2:35" x14ac:dyDescent="0.25">
      <c r="B14" s="15">
        <v>45757</v>
      </c>
      <c r="C14" s="16">
        <v>0.36458333333333331</v>
      </c>
      <c r="D14" s="16">
        <v>0.71875</v>
      </c>
      <c r="E14" s="16">
        <v>0.375</v>
      </c>
      <c r="F14" s="17"/>
      <c r="G14" s="9">
        <f t="shared" si="0"/>
        <v>-0.49999999999999956</v>
      </c>
      <c r="I14" s="15">
        <v>45757</v>
      </c>
      <c r="J14" s="16">
        <v>0.36458333333333331</v>
      </c>
      <c r="K14" s="16">
        <v>0.71875</v>
      </c>
      <c r="L14" s="16">
        <v>0.375</v>
      </c>
      <c r="M14" s="17"/>
      <c r="N14" s="9">
        <f t="shared" si="1"/>
        <v>-0.49999999999999956</v>
      </c>
      <c r="P14" s="15">
        <v>45757</v>
      </c>
      <c r="Q14" s="16">
        <v>0.36458333333333331</v>
      </c>
      <c r="R14" s="16">
        <v>0.71875</v>
      </c>
      <c r="S14" s="16">
        <v>0.375</v>
      </c>
      <c r="T14" s="17"/>
      <c r="U14" s="9">
        <f t="shared" si="2"/>
        <v>-0.49999999999999956</v>
      </c>
      <c r="W14" s="15">
        <v>45757</v>
      </c>
      <c r="X14" s="16">
        <v>0.36458333333333331</v>
      </c>
      <c r="Y14" s="16">
        <v>0.71875</v>
      </c>
      <c r="Z14" s="16">
        <v>0.375</v>
      </c>
      <c r="AA14" s="17"/>
      <c r="AB14" s="9">
        <f t="shared" si="3"/>
        <v>-0.49999999999999956</v>
      </c>
      <c r="AD14" s="15">
        <v>45757</v>
      </c>
      <c r="AE14" s="18">
        <v>0.36458333333333331</v>
      </c>
      <c r="AF14" s="18">
        <v>0.71875</v>
      </c>
      <c r="AG14" s="18">
        <v>0.375</v>
      </c>
      <c r="AH14" s="17"/>
      <c r="AI14" s="9">
        <f t="shared" si="4"/>
        <v>-0.49999999999999956</v>
      </c>
    </row>
    <row r="15" spans="2:35" x14ac:dyDescent="0.25">
      <c r="B15" s="15">
        <v>45758</v>
      </c>
      <c r="C15" s="16">
        <v>0.375</v>
      </c>
      <c r="D15" s="16">
        <v>0.70833333333333337</v>
      </c>
      <c r="E15" s="16">
        <v>0.375</v>
      </c>
      <c r="F15" s="17"/>
      <c r="G15" s="9">
        <f t="shared" si="0"/>
        <v>-0.99999999999999911</v>
      </c>
      <c r="I15" s="15">
        <v>45758</v>
      </c>
      <c r="J15" s="16">
        <v>0.375</v>
      </c>
      <c r="K15" s="16">
        <v>0.70833333333333337</v>
      </c>
      <c r="L15" s="16">
        <v>0.375</v>
      </c>
      <c r="M15" s="17"/>
      <c r="N15" s="9">
        <f t="shared" si="1"/>
        <v>-0.99999999999999911</v>
      </c>
      <c r="P15" s="15">
        <v>45758</v>
      </c>
      <c r="Q15" s="16">
        <v>0.375</v>
      </c>
      <c r="R15" s="16">
        <v>0.70833333333333337</v>
      </c>
      <c r="S15" s="16">
        <v>0.375</v>
      </c>
      <c r="T15" s="17"/>
      <c r="U15" s="9">
        <f t="shared" si="2"/>
        <v>-0.99999999999999911</v>
      </c>
      <c r="W15" s="15">
        <v>45758</v>
      </c>
      <c r="X15" s="16">
        <v>0.375</v>
      </c>
      <c r="Y15" s="16">
        <v>0.70833333333333337</v>
      </c>
      <c r="Z15" s="16">
        <v>0.375</v>
      </c>
      <c r="AA15" s="17"/>
      <c r="AB15" s="9">
        <f t="shared" si="3"/>
        <v>-0.99999999999999911</v>
      </c>
      <c r="AD15" s="15">
        <v>45758</v>
      </c>
      <c r="AE15" s="18">
        <v>0.375</v>
      </c>
      <c r="AF15" s="18">
        <v>0.70833333333333337</v>
      </c>
      <c r="AG15" s="18">
        <v>0.375</v>
      </c>
      <c r="AH15" s="17"/>
      <c r="AI15" s="9">
        <f t="shared" si="4"/>
        <v>-0.99999999999999911</v>
      </c>
    </row>
    <row r="16" spans="2:35" x14ac:dyDescent="0.25">
      <c r="B16" s="15">
        <v>45759</v>
      </c>
      <c r="C16" s="16" t="s">
        <v>12</v>
      </c>
      <c r="D16" s="16" t="s">
        <v>12</v>
      </c>
      <c r="E16" s="16">
        <v>0.375</v>
      </c>
      <c r="F16" s="17"/>
      <c r="G16" s="9"/>
      <c r="I16" s="15">
        <v>45759</v>
      </c>
      <c r="J16" s="16">
        <v>0.36805555555555558</v>
      </c>
      <c r="K16" s="16">
        <v>0.71527777777777779</v>
      </c>
      <c r="L16" s="16">
        <v>0.375</v>
      </c>
      <c r="M16" s="17"/>
      <c r="N16" s="9">
        <f t="shared" si="1"/>
        <v>-0.66666666666666696</v>
      </c>
      <c r="P16" s="15">
        <v>45759</v>
      </c>
      <c r="Q16" s="16" t="s">
        <v>12</v>
      </c>
      <c r="R16" s="16" t="s">
        <v>12</v>
      </c>
      <c r="S16" s="16">
        <v>0.375</v>
      </c>
      <c r="T16" s="17"/>
      <c r="U16" s="9"/>
      <c r="W16" s="15">
        <v>45759</v>
      </c>
      <c r="X16" s="16">
        <v>0.36805555555555558</v>
      </c>
      <c r="Y16" s="16">
        <v>0.71527777777777779</v>
      </c>
      <c r="Z16" s="16">
        <v>0.375</v>
      </c>
      <c r="AA16" s="17"/>
      <c r="AB16" s="9">
        <f t="shared" si="3"/>
        <v>-0.66666666666666696</v>
      </c>
      <c r="AD16" s="15">
        <v>45759</v>
      </c>
      <c r="AE16" s="18">
        <v>0.36805555555555558</v>
      </c>
      <c r="AF16" s="18">
        <v>0.71527777777777779</v>
      </c>
      <c r="AG16" s="18">
        <v>0.375</v>
      </c>
      <c r="AH16" s="17"/>
      <c r="AI16" s="9">
        <f t="shared" si="4"/>
        <v>-0.66666666666666696</v>
      </c>
    </row>
    <row r="17" spans="2:35" x14ac:dyDescent="0.25">
      <c r="B17" s="15">
        <v>45760</v>
      </c>
      <c r="C17" s="16" t="s">
        <v>12</v>
      </c>
      <c r="D17" s="16" t="s">
        <v>12</v>
      </c>
      <c r="E17" s="16">
        <v>0.375</v>
      </c>
      <c r="F17" s="17"/>
      <c r="G17" s="9"/>
      <c r="I17" s="15">
        <v>45760</v>
      </c>
      <c r="J17" s="16">
        <v>0.37152777777777779</v>
      </c>
      <c r="K17" s="16">
        <v>0.81944444444444442</v>
      </c>
      <c r="L17" s="16">
        <v>0.375</v>
      </c>
      <c r="M17" s="17"/>
      <c r="N17" s="9">
        <f t="shared" si="1"/>
        <v>1.7499999999999991</v>
      </c>
      <c r="P17" s="15">
        <v>45760</v>
      </c>
      <c r="Q17" s="16">
        <v>0.37152777777777779</v>
      </c>
      <c r="R17" s="16">
        <v>0.81944444444444442</v>
      </c>
      <c r="S17" s="16">
        <v>0.375</v>
      </c>
      <c r="T17" s="17"/>
      <c r="U17" s="9">
        <f t="shared" si="2"/>
        <v>1.7499999999999991</v>
      </c>
      <c r="W17" s="15">
        <v>45760</v>
      </c>
      <c r="X17" s="16">
        <v>0.37152777777777779</v>
      </c>
      <c r="Y17" s="16">
        <v>0.81944444444444442</v>
      </c>
      <c r="Z17" s="16">
        <v>0.375</v>
      </c>
      <c r="AA17" s="17"/>
      <c r="AB17" s="9">
        <f t="shared" si="3"/>
        <v>1.7499999999999991</v>
      </c>
      <c r="AD17" s="15">
        <v>45760</v>
      </c>
      <c r="AE17" s="18">
        <v>0.37152777777777779</v>
      </c>
      <c r="AF17" s="18">
        <v>0.81944444444444442</v>
      </c>
      <c r="AG17" s="18">
        <v>0.375</v>
      </c>
      <c r="AH17" s="17"/>
      <c r="AI17" s="9">
        <f t="shared" si="4"/>
        <v>1.7499999999999991</v>
      </c>
    </row>
    <row r="18" spans="2:35" x14ac:dyDescent="0.25">
      <c r="B18" s="15">
        <v>45761</v>
      </c>
      <c r="C18" s="16">
        <v>0.375</v>
      </c>
      <c r="D18" s="16">
        <v>0.72916666666666663</v>
      </c>
      <c r="E18" s="16">
        <v>0.375</v>
      </c>
      <c r="F18" s="17"/>
      <c r="G18" s="9">
        <f t="shared" si="0"/>
        <v>-0.50000000000000089</v>
      </c>
      <c r="I18" s="15">
        <v>45761</v>
      </c>
      <c r="J18" s="16" t="s">
        <v>12</v>
      </c>
      <c r="K18" s="16" t="s">
        <v>12</v>
      </c>
      <c r="L18" s="16">
        <v>0.375</v>
      </c>
      <c r="M18" s="17"/>
      <c r="N18" s="9"/>
      <c r="P18" s="15">
        <v>45761</v>
      </c>
      <c r="Q18" s="16">
        <v>0.375</v>
      </c>
      <c r="R18" s="16">
        <v>0.72916666666666663</v>
      </c>
      <c r="S18" s="16">
        <v>0.375</v>
      </c>
      <c r="T18" s="17"/>
      <c r="U18" s="9">
        <f t="shared" si="2"/>
        <v>-0.50000000000000089</v>
      </c>
      <c r="W18" s="15">
        <v>45761</v>
      </c>
      <c r="X18" s="16">
        <v>0.375</v>
      </c>
      <c r="Y18" s="16">
        <v>0.72916666666666663</v>
      </c>
      <c r="Z18" s="16">
        <v>0.375</v>
      </c>
      <c r="AA18" s="17"/>
      <c r="AB18" s="9">
        <f t="shared" si="3"/>
        <v>-0.50000000000000089</v>
      </c>
      <c r="AD18" s="15">
        <v>45761</v>
      </c>
      <c r="AE18" s="18" t="s">
        <v>12</v>
      </c>
      <c r="AF18" s="18" t="s">
        <v>12</v>
      </c>
      <c r="AG18" s="18">
        <v>0.375</v>
      </c>
      <c r="AH18" s="17"/>
      <c r="AI18" s="9"/>
    </row>
    <row r="19" spans="2:35" x14ac:dyDescent="0.25">
      <c r="B19" s="15">
        <v>45762</v>
      </c>
      <c r="C19" s="16">
        <v>0.375</v>
      </c>
      <c r="D19" s="16">
        <v>0.78125</v>
      </c>
      <c r="E19" s="16">
        <v>0.375</v>
      </c>
      <c r="F19" s="17"/>
      <c r="G19" s="9">
        <f t="shared" si="0"/>
        <v>0.75</v>
      </c>
      <c r="I19" s="15">
        <v>45762</v>
      </c>
      <c r="J19" s="16" t="s">
        <v>12</v>
      </c>
      <c r="K19" s="16" t="s">
        <v>12</v>
      </c>
      <c r="L19" s="16">
        <v>0.375</v>
      </c>
      <c r="M19" s="17"/>
      <c r="N19" s="9"/>
      <c r="P19" s="15">
        <v>45762</v>
      </c>
      <c r="Q19" s="16">
        <v>0.375</v>
      </c>
      <c r="R19" s="16">
        <v>0.78125</v>
      </c>
      <c r="S19" s="16">
        <v>0.375</v>
      </c>
      <c r="T19" s="17"/>
      <c r="U19" s="9">
        <f t="shared" si="2"/>
        <v>0.75</v>
      </c>
      <c r="W19" s="15">
        <v>45762</v>
      </c>
      <c r="X19" s="16">
        <v>0.375</v>
      </c>
      <c r="Y19" s="16">
        <v>0.78125</v>
      </c>
      <c r="Z19" s="16">
        <v>0.375</v>
      </c>
      <c r="AA19" s="17"/>
      <c r="AB19" s="9">
        <f t="shared" si="3"/>
        <v>0.75</v>
      </c>
      <c r="AD19" s="15">
        <v>45762</v>
      </c>
      <c r="AE19" s="18" t="s">
        <v>13</v>
      </c>
      <c r="AF19" s="18" t="s">
        <v>13</v>
      </c>
      <c r="AG19" s="18">
        <v>0.375</v>
      </c>
      <c r="AH19" s="17"/>
      <c r="AI19" s="9"/>
    </row>
    <row r="20" spans="2:35" x14ac:dyDescent="0.25">
      <c r="B20" s="15">
        <v>45763</v>
      </c>
      <c r="C20" s="16" t="s">
        <v>12</v>
      </c>
      <c r="D20" s="16" t="s">
        <v>12</v>
      </c>
      <c r="E20" s="16">
        <v>0.375</v>
      </c>
      <c r="F20" s="17"/>
      <c r="G20" s="9"/>
      <c r="I20" s="15">
        <v>45763</v>
      </c>
      <c r="J20" s="16">
        <v>0.36458333333333331</v>
      </c>
      <c r="K20" s="16">
        <v>0.71875</v>
      </c>
      <c r="L20" s="16">
        <v>0.375</v>
      </c>
      <c r="M20" s="17"/>
      <c r="N20" s="9">
        <f t="shared" si="1"/>
        <v>-0.49999999999999956</v>
      </c>
      <c r="P20" s="15">
        <v>45763</v>
      </c>
      <c r="Q20" s="16">
        <v>0.36458333333333331</v>
      </c>
      <c r="R20" s="16">
        <v>0.71875</v>
      </c>
      <c r="S20" s="16">
        <v>0.375</v>
      </c>
      <c r="T20" s="17"/>
      <c r="U20" s="9">
        <f t="shared" si="2"/>
        <v>-0.49999999999999956</v>
      </c>
      <c r="W20" s="15">
        <v>45763</v>
      </c>
      <c r="X20" s="16" t="s">
        <v>12</v>
      </c>
      <c r="Y20" s="16" t="s">
        <v>12</v>
      </c>
      <c r="Z20" s="16">
        <v>0.375</v>
      </c>
      <c r="AA20" s="17"/>
      <c r="AB20" s="9"/>
      <c r="AD20" s="15">
        <v>45763</v>
      </c>
      <c r="AE20" s="18">
        <v>0.36458333333333331</v>
      </c>
      <c r="AF20" s="18">
        <v>0.71875</v>
      </c>
      <c r="AG20" s="18">
        <v>0.375</v>
      </c>
      <c r="AH20" s="17"/>
      <c r="AI20" s="9">
        <f t="shared" si="4"/>
        <v>-0.49999999999999956</v>
      </c>
    </row>
    <row r="21" spans="2:35" x14ac:dyDescent="0.25">
      <c r="B21" s="15">
        <v>45764</v>
      </c>
      <c r="C21" s="16" t="s">
        <v>12</v>
      </c>
      <c r="D21" s="16" t="s">
        <v>12</v>
      </c>
      <c r="E21" s="16">
        <v>0.375</v>
      </c>
      <c r="F21" s="17"/>
      <c r="G21" s="9"/>
      <c r="I21" s="15">
        <v>45764</v>
      </c>
      <c r="J21" s="16">
        <v>0.36805555555555558</v>
      </c>
      <c r="K21" s="16">
        <v>0.72916666666666663</v>
      </c>
      <c r="L21" s="16">
        <v>0.375</v>
      </c>
      <c r="M21" s="17"/>
      <c r="N21" s="9">
        <f t="shared" si="1"/>
        <v>-0.33333333333333481</v>
      </c>
      <c r="P21" s="15">
        <v>45764</v>
      </c>
      <c r="Q21" s="16" t="s">
        <v>12</v>
      </c>
      <c r="R21" s="16" t="s">
        <v>12</v>
      </c>
      <c r="S21" s="16">
        <v>0.375</v>
      </c>
      <c r="T21" s="17"/>
      <c r="U21" s="9"/>
      <c r="W21" s="15">
        <v>45764</v>
      </c>
      <c r="X21" s="16">
        <v>0.36805555555555558</v>
      </c>
      <c r="Y21" s="16">
        <v>0.72916666666666663</v>
      </c>
      <c r="Z21" s="16">
        <v>0.375</v>
      </c>
      <c r="AA21" s="17"/>
      <c r="AB21" s="9">
        <f t="shared" si="3"/>
        <v>-0.33333333333333481</v>
      </c>
      <c r="AD21" s="15">
        <v>45764</v>
      </c>
      <c r="AE21" s="18">
        <v>0.36805555555555558</v>
      </c>
      <c r="AF21" s="18">
        <v>0.72916666666666663</v>
      </c>
      <c r="AG21" s="18">
        <v>0.375</v>
      </c>
      <c r="AH21" s="17"/>
      <c r="AI21" s="9">
        <f t="shared" si="4"/>
        <v>-0.33333333333333481</v>
      </c>
    </row>
    <row r="22" spans="2:35" x14ac:dyDescent="0.25">
      <c r="B22" s="15">
        <v>45765</v>
      </c>
      <c r="C22" s="16">
        <v>0.375</v>
      </c>
      <c r="D22" s="16">
        <v>0.75</v>
      </c>
      <c r="E22" s="16">
        <v>0.375</v>
      </c>
      <c r="F22" s="17"/>
      <c r="G22" s="9">
        <f t="shared" si="0"/>
        <v>0</v>
      </c>
      <c r="I22" s="15">
        <v>45765</v>
      </c>
      <c r="J22" s="16">
        <v>0.375</v>
      </c>
      <c r="K22" s="16">
        <v>0.75</v>
      </c>
      <c r="L22" s="16">
        <v>0.375</v>
      </c>
      <c r="M22" s="17"/>
      <c r="N22" s="9">
        <f t="shared" si="1"/>
        <v>0</v>
      </c>
      <c r="P22" s="15">
        <v>45765</v>
      </c>
      <c r="Q22" s="16">
        <v>0.375</v>
      </c>
      <c r="R22" s="16">
        <v>0.75</v>
      </c>
      <c r="S22" s="16">
        <v>0.375</v>
      </c>
      <c r="T22" s="17"/>
      <c r="U22" s="9">
        <f t="shared" si="2"/>
        <v>0</v>
      </c>
      <c r="W22" s="15">
        <v>45765</v>
      </c>
      <c r="X22" s="16">
        <v>0.375</v>
      </c>
      <c r="Y22" s="16">
        <v>0.75</v>
      </c>
      <c r="Z22" s="16">
        <v>0.375</v>
      </c>
      <c r="AA22" s="17"/>
      <c r="AB22" s="9">
        <f t="shared" si="3"/>
        <v>0</v>
      </c>
      <c r="AD22" s="15">
        <v>45765</v>
      </c>
      <c r="AE22" s="18">
        <v>0.375</v>
      </c>
      <c r="AF22" s="18">
        <v>0.75</v>
      </c>
      <c r="AG22" s="18">
        <v>0.375</v>
      </c>
      <c r="AH22" s="17"/>
      <c r="AI22" s="9">
        <f t="shared" si="4"/>
        <v>0</v>
      </c>
    </row>
    <row r="23" spans="2:35" x14ac:dyDescent="0.25">
      <c r="B23" s="15">
        <v>45766</v>
      </c>
      <c r="C23" s="16">
        <v>0.375</v>
      </c>
      <c r="D23" s="16">
        <v>0.76041666666666663</v>
      </c>
      <c r="E23" s="16">
        <v>0.375</v>
      </c>
      <c r="F23" s="17"/>
      <c r="G23" s="9">
        <f t="shared" si="0"/>
        <v>0.24999999999999911</v>
      </c>
      <c r="I23" s="15">
        <v>45766</v>
      </c>
      <c r="J23" s="16">
        <v>0.375</v>
      </c>
      <c r="K23" s="16">
        <v>0.76041666666666663</v>
      </c>
      <c r="L23" s="16">
        <v>0.375</v>
      </c>
      <c r="M23" s="17"/>
      <c r="N23" s="9">
        <f t="shared" si="1"/>
        <v>0.24999999999999911</v>
      </c>
      <c r="P23" s="15">
        <v>45766</v>
      </c>
      <c r="Q23" s="16">
        <v>0.375</v>
      </c>
      <c r="R23" s="16">
        <v>0.76041666666666663</v>
      </c>
      <c r="S23" s="16">
        <v>0.375</v>
      </c>
      <c r="T23" s="17"/>
      <c r="U23" s="9">
        <f t="shared" si="2"/>
        <v>0.24999999999999911</v>
      </c>
      <c r="W23" s="15">
        <v>45766</v>
      </c>
      <c r="X23" s="16">
        <v>0.375</v>
      </c>
      <c r="Y23" s="16">
        <v>0.76041666666666663</v>
      </c>
      <c r="Z23" s="16">
        <v>0.375</v>
      </c>
      <c r="AA23" s="17"/>
      <c r="AB23" s="9">
        <f t="shared" si="3"/>
        <v>0.24999999999999911</v>
      </c>
      <c r="AD23" s="15">
        <v>45766</v>
      </c>
      <c r="AE23" s="18">
        <v>0.375</v>
      </c>
      <c r="AF23" s="18">
        <v>0.76041666666666663</v>
      </c>
      <c r="AG23" s="18">
        <v>0.375</v>
      </c>
      <c r="AH23" s="17"/>
      <c r="AI23" s="9">
        <f t="shared" si="4"/>
        <v>0.24999999999999911</v>
      </c>
    </row>
    <row r="24" spans="2:35" x14ac:dyDescent="0.25">
      <c r="B24" s="15">
        <v>45767</v>
      </c>
      <c r="C24" s="16">
        <v>0.37152777777777779</v>
      </c>
      <c r="D24" s="16">
        <v>0.77083333333333337</v>
      </c>
      <c r="E24" s="16">
        <v>0.375</v>
      </c>
      <c r="F24" s="17"/>
      <c r="G24" s="9">
        <f t="shared" si="0"/>
        <v>0.58333333333333393</v>
      </c>
      <c r="I24" s="15">
        <v>45767</v>
      </c>
      <c r="J24" s="16">
        <v>0.37152777777777779</v>
      </c>
      <c r="K24" s="16">
        <v>0.82291666666666663</v>
      </c>
      <c r="L24" s="16">
        <v>0.375</v>
      </c>
      <c r="M24" s="17"/>
      <c r="N24" s="9">
        <f t="shared" si="1"/>
        <v>1.8333333333333321</v>
      </c>
      <c r="P24" s="15">
        <v>45767</v>
      </c>
      <c r="Q24" s="16">
        <v>0.37152777777777779</v>
      </c>
      <c r="R24" s="16">
        <v>0.77083333333333337</v>
      </c>
      <c r="S24" s="16">
        <v>0.375</v>
      </c>
      <c r="T24" s="17"/>
      <c r="U24" s="9">
        <f t="shared" si="2"/>
        <v>0.58333333333333393</v>
      </c>
      <c r="W24" s="15">
        <v>45767</v>
      </c>
      <c r="X24" s="16">
        <v>0.37152777777777779</v>
      </c>
      <c r="Y24" s="16">
        <v>0.77083333333333337</v>
      </c>
      <c r="Z24" s="16">
        <v>0.375</v>
      </c>
      <c r="AA24" s="17"/>
      <c r="AB24" s="9">
        <f t="shared" si="3"/>
        <v>0.58333333333333393</v>
      </c>
      <c r="AD24" s="15">
        <v>45767</v>
      </c>
      <c r="AE24" s="18">
        <v>0.37152777777777779</v>
      </c>
      <c r="AF24" s="18">
        <v>0.77083333333333337</v>
      </c>
      <c r="AG24" s="18">
        <v>0.375</v>
      </c>
      <c r="AH24" s="17"/>
      <c r="AI24" s="9">
        <f t="shared" si="4"/>
        <v>0.58333333333333393</v>
      </c>
    </row>
    <row r="25" spans="2:35" x14ac:dyDescent="0.25">
      <c r="B25" s="15">
        <v>45768</v>
      </c>
      <c r="C25" s="16">
        <v>0.375</v>
      </c>
      <c r="D25" s="16">
        <v>0.75</v>
      </c>
      <c r="E25" s="16">
        <v>0.375</v>
      </c>
      <c r="F25" s="17"/>
      <c r="G25" s="9">
        <f t="shared" si="0"/>
        <v>0</v>
      </c>
      <c r="I25" s="15">
        <v>45768</v>
      </c>
      <c r="J25" s="16">
        <v>0.375</v>
      </c>
      <c r="K25" s="16">
        <v>0.82291666666666663</v>
      </c>
      <c r="L25" s="16">
        <v>0.375</v>
      </c>
      <c r="M25" s="17"/>
      <c r="N25" s="9">
        <f t="shared" si="1"/>
        <v>1.7499999999999991</v>
      </c>
      <c r="P25" s="15">
        <v>45768</v>
      </c>
      <c r="Q25" s="16">
        <v>0.375</v>
      </c>
      <c r="R25" s="16">
        <v>0.82291666666666663</v>
      </c>
      <c r="S25" s="16">
        <v>0.375</v>
      </c>
      <c r="T25" s="17"/>
      <c r="U25" s="9">
        <f t="shared" si="2"/>
        <v>1.7499999999999991</v>
      </c>
      <c r="W25" s="15">
        <v>45768</v>
      </c>
      <c r="X25" s="16">
        <v>0.375</v>
      </c>
      <c r="Y25" s="16">
        <v>0.75</v>
      </c>
      <c r="Z25" s="16">
        <v>0.375</v>
      </c>
      <c r="AA25" s="17"/>
      <c r="AB25" s="9">
        <f t="shared" si="3"/>
        <v>0</v>
      </c>
      <c r="AD25" s="15">
        <v>45768</v>
      </c>
      <c r="AE25" s="18" t="s">
        <v>12</v>
      </c>
      <c r="AF25" s="18" t="s">
        <v>12</v>
      </c>
      <c r="AG25" s="18">
        <v>0.375</v>
      </c>
      <c r="AH25" s="17"/>
      <c r="AI25" s="9">
        <v>0</v>
      </c>
    </row>
    <row r="26" spans="2:35" x14ac:dyDescent="0.25">
      <c r="B26" s="15">
        <v>45769</v>
      </c>
      <c r="C26" s="16">
        <v>0.36805555555555558</v>
      </c>
      <c r="D26" s="16">
        <v>0.75</v>
      </c>
      <c r="E26" s="16">
        <v>0.375</v>
      </c>
      <c r="F26" s="17"/>
      <c r="G26" s="9">
        <f t="shared" si="0"/>
        <v>0.16666666666666607</v>
      </c>
      <c r="I26" s="15">
        <v>45769</v>
      </c>
      <c r="J26" s="16">
        <v>0.36805555555555558</v>
      </c>
      <c r="K26" s="16">
        <v>0.75</v>
      </c>
      <c r="L26" s="16">
        <v>0.375</v>
      </c>
      <c r="M26" s="17"/>
      <c r="N26" s="9">
        <f t="shared" si="1"/>
        <v>0.16666666666666607</v>
      </c>
      <c r="P26" s="15">
        <v>45769</v>
      </c>
      <c r="Q26" s="16">
        <v>0.36805555555555558</v>
      </c>
      <c r="R26" s="16">
        <v>0.75</v>
      </c>
      <c r="S26" s="16">
        <v>0.375</v>
      </c>
      <c r="T26" s="17"/>
      <c r="U26" s="9">
        <f t="shared" si="2"/>
        <v>0.16666666666666607</v>
      </c>
      <c r="W26" s="15">
        <v>45769</v>
      </c>
      <c r="X26" s="16">
        <v>0.36805555555555558</v>
      </c>
      <c r="Y26" s="16">
        <v>0.75</v>
      </c>
      <c r="Z26" s="16">
        <v>0.375</v>
      </c>
      <c r="AA26" s="17"/>
      <c r="AB26" s="9">
        <f t="shared" si="3"/>
        <v>0.16666666666666607</v>
      </c>
      <c r="AD26" s="15">
        <v>45769</v>
      </c>
      <c r="AE26" s="18" t="s">
        <v>13</v>
      </c>
      <c r="AF26" s="18" t="s">
        <v>13</v>
      </c>
      <c r="AG26" s="18">
        <v>0.375</v>
      </c>
      <c r="AH26" s="17"/>
      <c r="AI26" s="9"/>
    </row>
    <row r="27" spans="2:35" x14ac:dyDescent="0.25">
      <c r="B27" s="15">
        <v>45770</v>
      </c>
      <c r="C27" s="16">
        <v>0.375</v>
      </c>
      <c r="D27" s="16">
        <v>0.72916666666666663</v>
      </c>
      <c r="E27" s="16">
        <v>0.375</v>
      </c>
      <c r="F27" s="17"/>
      <c r="G27" s="9">
        <f t="shared" si="0"/>
        <v>-0.50000000000000089</v>
      </c>
      <c r="I27" s="15">
        <v>45770</v>
      </c>
      <c r="J27" s="16">
        <v>0.375</v>
      </c>
      <c r="K27" s="16">
        <v>0.72916666666666663</v>
      </c>
      <c r="L27" s="16">
        <v>0.375</v>
      </c>
      <c r="M27" s="17"/>
      <c r="N27" s="9">
        <f t="shared" si="1"/>
        <v>-0.50000000000000089</v>
      </c>
      <c r="P27" s="15">
        <v>45770</v>
      </c>
      <c r="Q27" s="16">
        <v>0.375</v>
      </c>
      <c r="R27" s="16">
        <v>0.72916666666666663</v>
      </c>
      <c r="S27" s="16">
        <v>0.375</v>
      </c>
      <c r="T27" s="17"/>
      <c r="U27" s="9">
        <f t="shared" si="2"/>
        <v>-0.50000000000000089</v>
      </c>
      <c r="W27" s="15">
        <v>45770</v>
      </c>
      <c r="X27" s="16">
        <v>0.375</v>
      </c>
      <c r="Y27" s="16">
        <v>0.72916666666666663</v>
      </c>
      <c r="Z27" s="16">
        <v>0.375</v>
      </c>
      <c r="AA27" s="17"/>
      <c r="AB27" s="9">
        <f t="shared" si="3"/>
        <v>-0.50000000000000089</v>
      </c>
      <c r="AD27" s="15">
        <v>45770</v>
      </c>
      <c r="AE27" s="18">
        <v>0.375</v>
      </c>
      <c r="AF27" s="18">
        <v>0.72916666666666663</v>
      </c>
      <c r="AG27" s="18">
        <v>0.375</v>
      </c>
      <c r="AH27" s="17"/>
      <c r="AI27" s="9">
        <f t="shared" si="4"/>
        <v>-0.50000000000000089</v>
      </c>
    </row>
    <row r="28" spans="2:35" x14ac:dyDescent="0.25">
      <c r="B28" s="15">
        <v>45771</v>
      </c>
      <c r="C28" s="16">
        <v>0.36805555555555558</v>
      </c>
      <c r="D28" s="16">
        <v>0.78472222222222221</v>
      </c>
      <c r="E28" s="16">
        <v>0.375</v>
      </c>
      <c r="F28" s="17"/>
      <c r="G28" s="9">
        <f t="shared" si="0"/>
        <v>0.99999999999999911</v>
      </c>
      <c r="I28" s="15">
        <v>45771</v>
      </c>
      <c r="J28" s="16">
        <v>0.36805555555555558</v>
      </c>
      <c r="K28" s="16">
        <v>0.78472222222222221</v>
      </c>
      <c r="L28" s="16">
        <v>0.375</v>
      </c>
      <c r="M28" s="17"/>
      <c r="N28" s="9">
        <f t="shared" si="1"/>
        <v>0.99999999999999911</v>
      </c>
      <c r="P28" s="15">
        <v>45771</v>
      </c>
      <c r="Q28" s="16">
        <v>0.36805555555555558</v>
      </c>
      <c r="R28" s="16">
        <v>0.78472222222222221</v>
      </c>
      <c r="S28" s="16">
        <v>0.375</v>
      </c>
      <c r="T28" s="17"/>
      <c r="U28" s="9">
        <f t="shared" si="2"/>
        <v>0.99999999999999911</v>
      </c>
      <c r="W28" s="15">
        <v>45771</v>
      </c>
      <c r="X28" s="16">
        <v>0.36805555555555558</v>
      </c>
      <c r="Y28" s="16">
        <v>0.78472222222222221</v>
      </c>
      <c r="Z28" s="16">
        <v>0.375</v>
      </c>
      <c r="AA28" s="17"/>
      <c r="AB28" s="9">
        <f t="shared" si="3"/>
        <v>0.99999999999999911</v>
      </c>
      <c r="AD28" s="15">
        <v>45771</v>
      </c>
      <c r="AE28" s="18">
        <v>0.36805555555555558</v>
      </c>
      <c r="AF28" s="18">
        <v>0.78472222222222221</v>
      </c>
      <c r="AG28" s="18">
        <v>0.375</v>
      </c>
      <c r="AH28" s="17"/>
      <c r="AI28" s="9">
        <f t="shared" si="4"/>
        <v>0.99999999999999911</v>
      </c>
    </row>
    <row r="29" spans="2:35" x14ac:dyDescent="0.25">
      <c r="B29" s="15">
        <v>45772</v>
      </c>
      <c r="C29" s="16">
        <v>0.375</v>
      </c>
      <c r="D29" s="16">
        <v>0.77777777777777779</v>
      </c>
      <c r="E29" s="16">
        <v>0.375</v>
      </c>
      <c r="F29" s="17"/>
      <c r="G29" s="9">
        <f t="shared" si="0"/>
        <v>0.66666666666666696</v>
      </c>
      <c r="I29" s="15">
        <v>45772</v>
      </c>
      <c r="J29" s="16">
        <v>0.375</v>
      </c>
      <c r="K29" s="16">
        <v>0.77777777777777779</v>
      </c>
      <c r="L29" s="16">
        <v>0.375</v>
      </c>
      <c r="M29" s="17"/>
      <c r="N29" s="9">
        <f t="shared" si="1"/>
        <v>0.66666666666666696</v>
      </c>
      <c r="P29" s="15">
        <v>45772</v>
      </c>
      <c r="Q29" s="16">
        <v>0.375</v>
      </c>
      <c r="R29" s="16">
        <v>0.77777777777777779</v>
      </c>
      <c r="S29" s="16">
        <v>0.375</v>
      </c>
      <c r="T29" s="17"/>
      <c r="U29" s="9">
        <f t="shared" si="2"/>
        <v>0.66666666666666696</v>
      </c>
      <c r="W29" s="15">
        <v>45772</v>
      </c>
      <c r="X29" s="16" t="s">
        <v>12</v>
      </c>
      <c r="Y29" s="16" t="s">
        <v>12</v>
      </c>
      <c r="Z29" s="16">
        <v>0.375</v>
      </c>
      <c r="AA29" s="17"/>
      <c r="AB29" s="9"/>
      <c r="AD29" s="15">
        <v>45772</v>
      </c>
      <c r="AE29" s="16">
        <v>0.375</v>
      </c>
      <c r="AF29" s="16">
        <v>0.77777777777777779</v>
      </c>
      <c r="AG29" s="16">
        <v>0.375</v>
      </c>
      <c r="AH29" s="17"/>
      <c r="AI29" s="9">
        <f t="shared" si="4"/>
        <v>0.66666666666666696</v>
      </c>
    </row>
    <row r="30" spans="2:35" x14ac:dyDescent="0.25">
      <c r="B30" s="15">
        <v>45773</v>
      </c>
      <c r="C30" s="16">
        <v>0.37152777777777779</v>
      </c>
      <c r="D30" s="16">
        <v>0.70833333333333337</v>
      </c>
      <c r="E30" s="16">
        <v>0.375</v>
      </c>
      <c r="F30" s="17"/>
      <c r="G30" s="9">
        <f t="shared" si="0"/>
        <v>-0.91666666666666607</v>
      </c>
      <c r="I30" s="15">
        <v>45773</v>
      </c>
      <c r="J30" s="16">
        <v>0.37152777777777779</v>
      </c>
      <c r="K30" s="16">
        <v>0.70833333333333337</v>
      </c>
      <c r="L30" s="16">
        <v>0.375</v>
      </c>
      <c r="M30" s="17"/>
      <c r="N30" s="9">
        <f t="shared" si="1"/>
        <v>-0.91666666666666607</v>
      </c>
      <c r="P30" s="15">
        <v>45773</v>
      </c>
      <c r="Q30" s="16">
        <v>0.37152777777777779</v>
      </c>
      <c r="R30" s="16">
        <v>0.70833333333333337</v>
      </c>
      <c r="S30" s="16">
        <v>0.375</v>
      </c>
      <c r="T30" s="17"/>
      <c r="U30" s="9">
        <f t="shared" si="2"/>
        <v>-0.91666666666666607</v>
      </c>
      <c r="W30" s="15">
        <v>45773</v>
      </c>
      <c r="X30" s="16">
        <v>0.37152777777777779</v>
      </c>
      <c r="Y30" s="16">
        <v>0.70833333333333337</v>
      </c>
      <c r="Z30" s="16">
        <v>0.375</v>
      </c>
      <c r="AA30" s="17"/>
      <c r="AB30" s="9">
        <f t="shared" si="3"/>
        <v>-0.91666666666666607</v>
      </c>
      <c r="AD30" s="15">
        <v>45773</v>
      </c>
      <c r="AE30" s="16">
        <v>0.37152777777777779</v>
      </c>
      <c r="AF30" s="16">
        <v>0.70833333333333337</v>
      </c>
      <c r="AG30" s="16">
        <v>0.375</v>
      </c>
      <c r="AH30" s="17"/>
      <c r="AI30" s="9">
        <f t="shared" si="4"/>
        <v>-0.91666666666666607</v>
      </c>
    </row>
    <row r="31" spans="2:35" x14ac:dyDescent="0.25">
      <c r="B31" s="15">
        <v>45774</v>
      </c>
      <c r="C31" s="16">
        <v>0.375</v>
      </c>
      <c r="D31" s="16">
        <v>0.75</v>
      </c>
      <c r="E31" s="16">
        <v>0.375</v>
      </c>
      <c r="F31" s="17"/>
      <c r="G31" s="9">
        <f t="shared" si="0"/>
        <v>0</v>
      </c>
      <c r="I31" s="15">
        <v>45774</v>
      </c>
      <c r="J31" s="16" t="s">
        <v>12</v>
      </c>
      <c r="K31" s="16" t="s">
        <v>12</v>
      </c>
      <c r="L31" s="16">
        <v>0.375</v>
      </c>
      <c r="M31" s="17"/>
      <c r="N31" s="9"/>
      <c r="P31" s="15">
        <v>45774</v>
      </c>
      <c r="Q31" s="16">
        <v>0.375</v>
      </c>
      <c r="R31" s="16">
        <v>0.75</v>
      </c>
      <c r="S31" s="16">
        <v>0.375</v>
      </c>
      <c r="T31" s="17"/>
      <c r="U31" s="9">
        <f t="shared" si="2"/>
        <v>0</v>
      </c>
      <c r="W31" s="15">
        <v>45774</v>
      </c>
      <c r="X31" s="16">
        <v>0.375</v>
      </c>
      <c r="Y31" s="16">
        <v>0.75</v>
      </c>
      <c r="Z31" s="16">
        <v>0.375</v>
      </c>
      <c r="AA31" s="17"/>
      <c r="AB31" s="9">
        <f t="shared" si="3"/>
        <v>0</v>
      </c>
      <c r="AD31" s="15">
        <v>45774</v>
      </c>
      <c r="AE31" s="16" t="s">
        <v>12</v>
      </c>
      <c r="AF31" s="16" t="s">
        <v>12</v>
      </c>
      <c r="AG31" s="16">
        <v>0.375</v>
      </c>
      <c r="AH31" s="17"/>
      <c r="AI31" s="9"/>
    </row>
    <row r="32" spans="2:35" x14ac:dyDescent="0.25">
      <c r="B32" s="15">
        <v>45775</v>
      </c>
      <c r="C32" s="16">
        <v>0.36458333333333331</v>
      </c>
      <c r="D32" s="16">
        <v>0.70833333333333337</v>
      </c>
      <c r="E32" s="16">
        <v>0.375</v>
      </c>
      <c r="F32" s="17"/>
      <c r="G32" s="9">
        <f t="shared" si="0"/>
        <v>-0.74999999999999867</v>
      </c>
      <c r="I32" s="15">
        <v>45775</v>
      </c>
      <c r="J32" s="16" t="s">
        <v>12</v>
      </c>
      <c r="K32" s="16" t="s">
        <v>12</v>
      </c>
      <c r="L32" s="16">
        <v>0.375</v>
      </c>
      <c r="M32" s="17"/>
      <c r="N32" s="9"/>
      <c r="P32" s="15">
        <v>45775</v>
      </c>
      <c r="Q32" s="16" t="s">
        <v>12</v>
      </c>
      <c r="R32" s="16" t="s">
        <v>12</v>
      </c>
      <c r="S32" s="16">
        <v>0.375</v>
      </c>
      <c r="T32" s="17"/>
      <c r="U32" s="9"/>
      <c r="W32" s="15">
        <v>45775</v>
      </c>
      <c r="X32" s="16">
        <v>0.36458333333333331</v>
      </c>
      <c r="Y32" s="16">
        <v>0.70833333333333337</v>
      </c>
      <c r="Z32" s="16">
        <v>0.375</v>
      </c>
      <c r="AA32" s="17"/>
      <c r="AB32" s="9">
        <f t="shared" si="3"/>
        <v>-0.74999999999999867</v>
      </c>
      <c r="AD32" s="15">
        <v>45775</v>
      </c>
      <c r="AE32" s="16">
        <v>0.36458333333333331</v>
      </c>
      <c r="AF32" s="16">
        <v>0.70833333333333337</v>
      </c>
      <c r="AG32" s="16">
        <v>0.375</v>
      </c>
      <c r="AH32" s="17"/>
      <c r="AI32" s="9">
        <f t="shared" si="4"/>
        <v>-0.74999999999999867</v>
      </c>
    </row>
    <row r="33" spans="2:35" x14ac:dyDescent="0.25">
      <c r="B33" s="15">
        <v>45776</v>
      </c>
      <c r="C33" s="16">
        <v>0.37152777777777779</v>
      </c>
      <c r="D33" s="16">
        <v>0.70833333333333337</v>
      </c>
      <c r="E33" s="16">
        <v>0.375</v>
      </c>
      <c r="F33" s="17"/>
      <c r="G33" s="9">
        <f t="shared" si="0"/>
        <v>-0.91666666666666607</v>
      </c>
      <c r="I33" s="15">
        <v>45776</v>
      </c>
      <c r="J33" s="16">
        <v>0.37152777777777779</v>
      </c>
      <c r="K33" s="16">
        <v>0.80208333333333337</v>
      </c>
      <c r="L33" s="16">
        <v>0.375</v>
      </c>
      <c r="M33" s="17"/>
      <c r="N33" s="9">
        <f t="shared" si="1"/>
        <v>1.3333333333333339</v>
      </c>
      <c r="P33" s="15">
        <v>45776</v>
      </c>
      <c r="Q33" s="16">
        <v>0.37152777777777779</v>
      </c>
      <c r="R33" s="16">
        <v>0.80208333333333337</v>
      </c>
      <c r="S33" s="16">
        <v>0.375</v>
      </c>
      <c r="T33" s="17"/>
      <c r="U33" s="9">
        <f t="shared" si="2"/>
        <v>1.3333333333333339</v>
      </c>
      <c r="W33" s="15">
        <v>45776</v>
      </c>
      <c r="X33" s="16">
        <v>0.37152777777777779</v>
      </c>
      <c r="Y33" s="16">
        <v>0.72916666666666663</v>
      </c>
      <c r="Z33" s="16">
        <v>0.375</v>
      </c>
      <c r="AA33" s="17"/>
      <c r="AB33" s="9">
        <f t="shared" si="3"/>
        <v>-0.41666666666666785</v>
      </c>
      <c r="AD33" s="15">
        <v>45776</v>
      </c>
      <c r="AE33" s="16">
        <v>0.37152777777777779</v>
      </c>
      <c r="AF33" s="16">
        <v>0.80208333333333337</v>
      </c>
      <c r="AG33" s="16">
        <v>0.375</v>
      </c>
      <c r="AH33" s="17"/>
      <c r="AI33" s="9">
        <f t="shared" si="4"/>
        <v>1.3333333333333339</v>
      </c>
    </row>
    <row r="34" spans="2:35" x14ac:dyDescent="0.25">
      <c r="B34" s="15">
        <v>45777</v>
      </c>
      <c r="C34" s="16" t="s">
        <v>12</v>
      </c>
      <c r="D34" s="16" t="s">
        <v>12</v>
      </c>
      <c r="E34" s="16">
        <v>0.375</v>
      </c>
      <c r="F34" s="17"/>
      <c r="G34" s="9"/>
      <c r="I34" s="15">
        <v>45777</v>
      </c>
      <c r="J34" s="16">
        <v>0.375</v>
      </c>
      <c r="K34" s="16">
        <v>0.70833333333333337</v>
      </c>
      <c r="L34" s="16">
        <v>0.375</v>
      </c>
      <c r="M34" s="17"/>
      <c r="N34" s="9">
        <f t="shared" si="1"/>
        <v>-0.99999999999999911</v>
      </c>
      <c r="P34" s="15">
        <v>45777</v>
      </c>
      <c r="Q34" s="16">
        <v>0.375</v>
      </c>
      <c r="R34" s="16">
        <v>0.70833333333333337</v>
      </c>
      <c r="S34" s="16">
        <v>0.375</v>
      </c>
      <c r="T34" s="17"/>
      <c r="U34" s="9">
        <f t="shared" si="2"/>
        <v>-0.99999999999999911</v>
      </c>
      <c r="W34" s="15">
        <v>45777</v>
      </c>
      <c r="X34" s="16" t="s">
        <v>12</v>
      </c>
      <c r="Y34" s="16" t="s">
        <v>12</v>
      </c>
      <c r="Z34" s="16">
        <v>0.375</v>
      </c>
      <c r="AA34" s="17"/>
      <c r="AB34" s="9"/>
      <c r="AD34" s="15">
        <v>45777</v>
      </c>
      <c r="AE34" s="16">
        <v>0.375</v>
      </c>
      <c r="AF34" s="16">
        <v>0.70833333333333337</v>
      </c>
      <c r="AG34" s="16">
        <v>0.375</v>
      </c>
      <c r="AH34" s="17"/>
      <c r="AI34" s="9">
        <f t="shared" si="4"/>
        <v>-0.99999999999999911</v>
      </c>
    </row>
    <row r="35" spans="2:35" x14ac:dyDescent="0.25">
      <c r="B35" s="15"/>
      <c r="C35" s="16"/>
      <c r="D35" s="16"/>
      <c r="E35" s="16"/>
      <c r="F35" s="17"/>
      <c r="G35" s="9"/>
      <c r="I35" s="15"/>
      <c r="J35" s="16"/>
      <c r="K35" s="16"/>
      <c r="L35" s="16"/>
      <c r="M35" s="17"/>
      <c r="N35" s="9"/>
      <c r="P35" s="15"/>
      <c r="Q35" s="16"/>
      <c r="R35" s="16"/>
      <c r="S35" s="16"/>
      <c r="T35" s="17"/>
      <c r="U35" s="9"/>
      <c r="W35" s="15"/>
      <c r="X35" s="16"/>
      <c r="Y35" s="16"/>
      <c r="Z35" s="16"/>
      <c r="AA35" s="17"/>
      <c r="AB35" s="9">
        <f t="shared" si="3"/>
        <v>0</v>
      </c>
      <c r="AD35" s="15"/>
      <c r="AE35" s="16"/>
      <c r="AF35" s="16"/>
      <c r="AG35" s="16"/>
      <c r="AH35" s="17"/>
      <c r="AI35" s="9">
        <f t="shared" si="4"/>
        <v>0</v>
      </c>
    </row>
    <row r="36" spans="2:35" ht="15.75" thickBot="1" x14ac:dyDescent="0.3">
      <c r="B36" s="7"/>
      <c r="C36" s="8"/>
      <c r="D36" s="8"/>
      <c r="E36" s="8"/>
      <c r="F36" s="8"/>
      <c r="G36" s="19">
        <f>SUM(G5:G35)</f>
        <v>-7.6666666666666679</v>
      </c>
      <c r="I36" s="20"/>
      <c r="J36" s="21"/>
      <c r="K36" s="21"/>
      <c r="L36" s="21"/>
      <c r="M36" s="21"/>
      <c r="N36" s="22">
        <f>SUM(N5:N35)</f>
        <v>-2.6666666666666723</v>
      </c>
      <c r="P36" s="23"/>
      <c r="Q36" s="24"/>
      <c r="R36" s="24"/>
      <c r="S36" s="24"/>
      <c r="T36" s="24"/>
      <c r="U36" s="25">
        <f>SUM(U5:U35)</f>
        <v>-1.7500000000000036</v>
      </c>
      <c r="W36" s="10"/>
      <c r="AB36" s="26">
        <f>SUM(AB5:AB35)</f>
        <v>-6.6666666666666714</v>
      </c>
      <c r="AD36" s="10"/>
      <c r="AI36" s="26">
        <f>SUM(AI5:AI35)</f>
        <v>-2.9166666666666687</v>
      </c>
    </row>
    <row r="37" spans="2:35" x14ac:dyDescent="0.25">
      <c r="B37" s="7"/>
      <c r="C37" s="8"/>
      <c r="D37" s="8"/>
      <c r="E37" s="8"/>
      <c r="F37" s="8"/>
      <c r="G37" s="9"/>
      <c r="I37" s="10"/>
      <c r="N37" s="11"/>
      <c r="P37" s="10"/>
      <c r="U37" s="11"/>
      <c r="W37" s="10"/>
      <c r="AB37" s="11"/>
      <c r="AD37" s="10"/>
      <c r="AI37" s="11"/>
    </row>
    <row r="38" spans="2:35" x14ac:dyDescent="0.25">
      <c r="B38" s="7"/>
      <c r="C38" s="8"/>
      <c r="D38" s="8"/>
      <c r="E38" s="8" t="s">
        <v>14</v>
      </c>
      <c r="F38" s="27">
        <f>+G36</f>
        <v>-7.6666666666666679</v>
      </c>
      <c r="G38" s="9">
        <f>D3/30/8*F38</f>
        <v>-1517.3611111111113</v>
      </c>
      <c r="I38" s="10"/>
      <c r="L38" s="8" t="s">
        <v>14</v>
      </c>
      <c r="M38" s="27">
        <f>+N36</f>
        <v>-2.6666666666666723</v>
      </c>
      <c r="N38" s="9">
        <f>K3/30/8*M38</f>
        <v>-311.11111111111177</v>
      </c>
      <c r="P38" s="10"/>
      <c r="S38" s="8" t="s">
        <v>14</v>
      </c>
      <c r="T38" s="27">
        <f>+U36</f>
        <v>-1.7500000000000036</v>
      </c>
      <c r="U38" s="9">
        <f>R3/30/8*T38</f>
        <v>-182.29166666666706</v>
      </c>
      <c r="W38" s="10"/>
      <c r="Z38" s="8" t="s">
        <v>14</v>
      </c>
      <c r="AA38" s="27">
        <f>+AB36</f>
        <v>-6.6666666666666714</v>
      </c>
      <c r="AB38" s="9">
        <f>Y3/30/8*AA38</f>
        <v>-694.44444444444503</v>
      </c>
      <c r="AD38" s="10"/>
      <c r="AG38" s="8" t="s">
        <v>14</v>
      </c>
      <c r="AH38" s="27">
        <f>+AI36</f>
        <v>-2.9166666666666687</v>
      </c>
      <c r="AI38" s="9">
        <f>AF3/30/8*AH38</f>
        <v>-364.5833333333336</v>
      </c>
    </row>
    <row r="39" spans="2:35" x14ac:dyDescent="0.25">
      <c r="B39" s="7"/>
      <c r="C39" s="8"/>
      <c r="D39" s="8"/>
      <c r="E39" s="8" t="s">
        <v>15</v>
      </c>
      <c r="F39" s="8">
        <v>0</v>
      </c>
      <c r="G39" s="9">
        <f>D3/30*F39</f>
        <v>0</v>
      </c>
      <c r="I39" s="10"/>
      <c r="L39" s="8" t="s">
        <v>15</v>
      </c>
      <c r="M39" s="8"/>
      <c r="N39" s="9">
        <f>K3/30*M39</f>
        <v>0</v>
      </c>
      <c r="P39" s="10"/>
      <c r="S39" s="8" t="s">
        <v>15</v>
      </c>
      <c r="T39" s="8"/>
      <c r="U39" s="9">
        <f>R3/30*T39</f>
        <v>0</v>
      </c>
      <c r="W39" s="10"/>
      <c r="Z39" s="8" t="s">
        <v>15</v>
      </c>
      <c r="AA39" s="8"/>
      <c r="AB39" s="9">
        <f>Y3/30*AA39</f>
        <v>0</v>
      </c>
      <c r="AD39" s="10"/>
      <c r="AG39" s="8" t="s">
        <v>15</v>
      </c>
      <c r="AH39" s="8"/>
      <c r="AI39" s="9">
        <f>AF3/30*AH39</f>
        <v>0</v>
      </c>
    </row>
    <row r="40" spans="2:35" ht="15.75" thickBot="1" x14ac:dyDescent="0.3">
      <c r="B40" s="20"/>
      <c r="C40" s="21"/>
      <c r="D40" s="21"/>
      <c r="E40" s="28" t="s">
        <v>16</v>
      </c>
      <c r="F40" s="28"/>
      <c r="G40" s="22">
        <f>G38+G39</f>
        <v>-1517.3611111111113</v>
      </c>
      <c r="I40" s="23"/>
      <c r="J40" s="24"/>
      <c r="K40" s="24"/>
      <c r="L40" s="28" t="s">
        <v>16</v>
      </c>
      <c r="M40" s="28"/>
      <c r="N40" s="22">
        <f>N38+N39</f>
        <v>-311.11111111111177</v>
      </c>
      <c r="P40" s="23"/>
      <c r="Q40" s="24"/>
      <c r="R40" s="24"/>
      <c r="S40" s="28" t="s">
        <v>16</v>
      </c>
      <c r="T40" s="28"/>
      <c r="U40" s="22">
        <f>U38+U39</f>
        <v>-182.29166666666706</v>
      </c>
      <c r="W40" s="23"/>
      <c r="X40" s="24"/>
      <c r="Y40" s="24"/>
      <c r="Z40" s="28" t="s">
        <v>16</v>
      </c>
      <c r="AA40" s="28"/>
      <c r="AB40" s="22">
        <f>AB38+AB39</f>
        <v>-694.44444444444503</v>
      </c>
      <c r="AD40" s="23"/>
      <c r="AE40" s="24"/>
      <c r="AF40" s="24"/>
      <c r="AG40" s="28" t="s">
        <v>16</v>
      </c>
      <c r="AH40" s="28"/>
      <c r="AI40" s="22">
        <f>AI38+AI39</f>
        <v>-364.5833333333336</v>
      </c>
    </row>
  </sheetData>
  <mergeCells count="5">
    <mergeCell ref="B2:G2"/>
    <mergeCell ref="J2:L2"/>
    <mergeCell ref="Q2:S2"/>
    <mergeCell ref="X2:Z2"/>
    <mergeCell ref="AD2:A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E2131-F862-4B8B-83A8-3D5EBDE6EB3E}">
  <dimension ref="A1:AI42"/>
  <sheetViews>
    <sheetView zoomScale="70" zoomScaleNormal="70" workbookViewId="0">
      <selection activeCell="D52" sqref="D52"/>
    </sheetView>
  </sheetViews>
  <sheetFormatPr defaultRowHeight="15" x14ac:dyDescent="0.25"/>
  <cols>
    <col min="1" max="1" width="9" bestFit="1" customWidth="1"/>
    <col min="2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5" width="12.140625" style="5" customWidth="1"/>
    <col min="26" max="26" width="14.140625" style="5" customWidth="1"/>
    <col min="27" max="27" width="7.7109375" style="5" bestFit="1" customWidth="1"/>
    <col min="28" max="28" width="12.85546875" style="5" bestFit="1" customWidth="1"/>
    <col min="29" max="29" width="9.140625" style="5"/>
    <col min="30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1:35" ht="15.75" thickBot="1" x14ac:dyDescent="0.3"/>
    <row r="2" spans="1:35" x14ac:dyDescent="0.25">
      <c r="B2" s="100" t="s">
        <v>0</v>
      </c>
      <c r="C2" s="101"/>
      <c r="D2" s="101"/>
      <c r="E2" s="101"/>
      <c r="F2" s="101"/>
      <c r="G2" s="102"/>
      <c r="I2" s="2"/>
      <c r="J2" s="103" t="s">
        <v>1</v>
      </c>
      <c r="K2" s="103"/>
      <c r="L2" s="103"/>
      <c r="M2" s="1"/>
      <c r="N2" s="6"/>
      <c r="P2" s="2"/>
      <c r="Q2" s="103" t="s">
        <v>2</v>
      </c>
      <c r="R2" s="103"/>
      <c r="S2" s="103"/>
      <c r="T2" s="1"/>
      <c r="U2" s="6"/>
      <c r="W2" s="2"/>
      <c r="X2" s="103" t="s">
        <v>3</v>
      </c>
      <c r="Y2" s="103"/>
      <c r="Z2" s="103"/>
      <c r="AA2" s="1"/>
      <c r="AB2" s="6"/>
      <c r="AD2" s="104" t="s">
        <v>4</v>
      </c>
      <c r="AE2" s="103"/>
      <c r="AF2" s="103"/>
      <c r="AG2" s="103"/>
      <c r="AH2" s="103"/>
      <c r="AI2" s="105"/>
    </row>
    <row r="3" spans="1:35" ht="15.75" thickBot="1" x14ac:dyDescent="0.3">
      <c r="B3" s="7"/>
      <c r="C3" s="8" t="s">
        <v>5</v>
      </c>
      <c r="D3" s="29">
        <v>47500</v>
      </c>
      <c r="E3" s="8"/>
      <c r="F3" s="8"/>
      <c r="G3" s="9"/>
      <c r="I3" s="10"/>
      <c r="J3" s="5" t="s">
        <v>5</v>
      </c>
      <c r="K3" s="30">
        <v>28000</v>
      </c>
      <c r="N3" s="11"/>
      <c r="P3" s="10"/>
      <c r="Q3" s="5" t="s">
        <v>5</v>
      </c>
      <c r="R3" s="30">
        <v>25000</v>
      </c>
      <c r="U3" s="11"/>
      <c r="W3" s="10"/>
      <c r="X3" s="5" t="s">
        <v>5</v>
      </c>
      <c r="Y3" s="30">
        <v>25000</v>
      </c>
      <c r="AB3" s="11"/>
      <c r="AD3" s="10"/>
      <c r="AE3" s="5" t="s">
        <v>5</v>
      </c>
      <c r="AF3" s="30">
        <v>30000</v>
      </c>
      <c r="AI3" s="11"/>
    </row>
    <row r="4" spans="1:35" ht="45" x14ac:dyDescent="0.25">
      <c r="B4" s="7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12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12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12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12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1:35" x14ac:dyDescent="0.25">
      <c r="A5" s="31" t="s">
        <v>17</v>
      </c>
      <c r="B5" s="15">
        <v>45813</v>
      </c>
      <c r="C5" s="16">
        <v>0.36805555555555558</v>
      </c>
      <c r="D5" s="16">
        <v>0.79166666666666663</v>
      </c>
      <c r="E5" s="16">
        <v>0.375</v>
      </c>
      <c r="F5" s="17"/>
      <c r="G5" s="9">
        <f>(D5-C5-E5-F5)*24</f>
        <v>1.1666666666666652</v>
      </c>
      <c r="I5" s="15">
        <v>45813</v>
      </c>
      <c r="J5" s="16">
        <v>0.36805555555555558</v>
      </c>
      <c r="K5" s="16">
        <v>0.79166666666666663</v>
      </c>
      <c r="L5" s="16">
        <v>0.375</v>
      </c>
      <c r="M5" s="17"/>
      <c r="N5" s="9">
        <f t="shared" ref="N5:N9" si="0">(K5-J5-L5-M5)*24</f>
        <v>1.1666666666666652</v>
      </c>
      <c r="P5" s="15">
        <v>45813</v>
      </c>
      <c r="Q5" s="16">
        <v>0.36805555555555558</v>
      </c>
      <c r="R5" s="16">
        <v>0.79166666666666663</v>
      </c>
      <c r="S5" s="16">
        <v>0.375</v>
      </c>
      <c r="T5" s="17"/>
      <c r="U5" s="9">
        <f>(R5-Q5-S5-T5)*24</f>
        <v>1.1666666666666652</v>
      </c>
      <c r="W5" s="15">
        <v>45813</v>
      </c>
      <c r="X5" s="16">
        <v>0.36805555555555558</v>
      </c>
      <c r="Y5" s="16">
        <v>0.79166666666666663</v>
      </c>
      <c r="Z5" s="16">
        <v>0.375</v>
      </c>
      <c r="AA5" s="17"/>
      <c r="AB5" s="9">
        <f>(Y5-X5-Z5-AA5)*24</f>
        <v>1.1666666666666652</v>
      </c>
      <c r="AD5" s="15">
        <v>45813</v>
      </c>
      <c r="AE5" s="16">
        <v>0.36805555555555558</v>
      </c>
      <c r="AF5" s="16">
        <v>0.79166666666666663</v>
      </c>
      <c r="AG5" s="16">
        <v>0.375</v>
      </c>
      <c r="AH5" s="17"/>
      <c r="AI5" s="9">
        <v>0</v>
      </c>
    </row>
    <row r="6" spans="1:35" x14ac:dyDescent="0.25">
      <c r="A6" s="31" t="s">
        <v>18</v>
      </c>
      <c r="B6" s="15">
        <v>45814</v>
      </c>
      <c r="C6" s="16">
        <v>0.36458333333333331</v>
      </c>
      <c r="D6" s="16">
        <v>0.75</v>
      </c>
      <c r="E6" s="16">
        <v>0.375</v>
      </c>
      <c r="F6" s="17"/>
      <c r="G6" s="9">
        <f>(D6-C6-E6-F6)*24</f>
        <v>0.25000000000000044</v>
      </c>
      <c r="I6" s="15">
        <v>45814</v>
      </c>
      <c r="J6" s="16">
        <v>0.36458333333333331</v>
      </c>
      <c r="K6" s="16">
        <v>0.75</v>
      </c>
      <c r="L6" s="16">
        <v>0.375</v>
      </c>
      <c r="M6" s="17"/>
      <c r="N6" s="9">
        <f t="shared" si="0"/>
        <v>0.25000000000000044</v>
      </c>
      <c r="P6" s="15">
        <v>45814</v>
      </c>
      <c r="Q6" s="16">
        <v>0.36458333333333331</v>
      </c>
      <c r="R6" s="16">
        <v>0.75</v>
      </c>
      <c r="S6" s="16">
        <v>0.375</v>
      </c>
      <c r="T6" s="17"/>
      <c r="U6" s="9">
        <f t="shared" ref="U6:U9" si="1">(R6-Q6-S6-T6)*24</f>
        <v>0.25000000000000044</v>
      </c>
      <c r="W6" s="15">
        <v>45814</v>
      </c>
      <c r="X6" s="16">
        <v>0.36458333333333331</v>
      </c>
      <c r="Y6" s="16">
        <v>0.75</v>
      </c>
      <c r="Z6" s="16">
        <v>0.375</v>
      </c>
      <c r="AA6" s="17"/>
      <c r="AB6" s="9">
        <f t="shared" ref="AB6:AB19" si="2">(Y6-X6-Z6-AA6)*24</f>
        <v>0.25000000000000044</v>
      </c>
      <c r="AD6" s="15">
        <v>45814</v>
      </c>
      <c r="AE6" s="16">
        <v>0.36458333333333331</v>
      </c>
      <c r="AF6" s="16">
        <v>0.75</v>
      </c>
      <c r="AG6" s="16">
        <v>0.375</v>
      </c>
      <c r="AH6" s="17"/>
      <c r="AI6" s="9">
        <f t="shared" ref="AI6:AI9" si="3">(AF6-AE6-AG6-AH6)*24</f>
        <v>0.25000000000000044</v>
      </c>
    </row>
    <row r="7" spans="1:35" x14ac:dyDescent="0.25">
      <c r="A7" s="31" t="s">
        <v>19</v>
      </c>
      <c r="B7" s="15">
        <v>45815</v>
      </c>
      <c r="C7" s="16">
        <v>0.37152777777777779</v>
      </c>
      <c r="D7" s="16">
        <v>0.85416666666666663</v>
      </c>
      <c r="E7" s="16">
        <v>0.375</v>
      </c>
      <c r="F7" s="17"/>
      <c r="G7" s="9">
        <f>(D7-C7-E7-F7)*24</f>
        <v>2.5833333333333321</v>
      </c>
      <c r="I7" s="15">
        <v>45815</v>
      </c>
      <c r="J7" s="16">
        <v>0.37152777777777779</v>
      </c>
      <c r="K7" s="16">
        <v>0.85416666666666663</v>
      </c>
      <c r="L7" s="16">
        <v>0.375</v>
      </c>
      <c r="M7" s="17"/>
      <c r="N7" s="9">
        <f t="shared" si="0"/>
        <v>2.5833333333333321</v>
      </c>
      <c r="P7" s="15">
        <v>45815</v>
      </c>
      <c r="Q7" s="16" t="s">
        <v>12</v>
      </c>
      <c r="R7" s="16" t="s">
        <v>12</v>
      </c>
      <c r="S7" s="16"/>
      <c r="T7" s="17"/>
      <c r="U7" s="9"/>
      <c r="W7" s="15">
        <v>45815</v>
      </c>
      <c r="X7" s="16">
        <v>0.37152777777777779</v>
      </c>
      <c r="Y7" s="16">
        <v>0.85416666666666663</v>
      </c>
      <c r="Z7" s="16">
        <v>0.375</v>
      </c>
      <c r="AA7" s="17"/>
      <c r="AB7" s="9">
        <f t="shared" si="2"/>
        <v>2.5833333333333321</v>
      </c>
      <c r="AD7" s="15">
        <v>45815</v>
      </c>
      <c r="AE7" s="16">
        <v>0.37152777777777779</v>
      </c>
      <c r="AF7" s="16">
        <v>0.85416666666666663</v>
      </c>
      <c r="AG7" s="16">
        <v>0.375</v>
      </c>
      <c r="AH7" s="17"/>
      <c r="AI7" s="9">
        <f t="shared" si="3"/>
        <v>2.5833333333333321</v>
      </c>
    </row>
    <row r="8" spans="1:35" x14ac:dyDescent="0.25">
      <c r="A8" s="31" t="s">
        <v>20</v>
      </c>
      <c r="B8" s="15">
        <v>45816</v>
      </c>
      <c r="C8" s="16">
        <v>0.36805555555555558</v>
      </c>
      <c r="D8" s="16">
        <v>0.86458333333333337</v>
      </c>
      <c r="E8" s="16">
        <v>0.375</v>
      </c>
      <c r="F8" s="17"/>
      <c r="G8" s="9">
        <f>(D8-C8-E8-F8)*24</f>
        <v>2.916666666666667</v>
      </c>
      <c r="I8" s="15">
        <v>45816</v>
      </c>
      <c r="J8" s="16">
        <v>0.36805555555555558</v>
      </c>
      <c r="K8" s="16">
        <v>0.86458333333333337</v>
      </c>
      <c r="L8" s="16">
        <v>0.375</v>
      </c>
      <c r="M8" s="17"/>
      <c r="N8" s="9">
        <f t="shared" si="0"/>
        <v>2.916666666666667</v>
      </c>
      <c r="P8" s="15">
        <v>45816</v>
      </c>
      <c r="Q8" s="16">
        <v>0.36805555555555558</v>
      </c>
      <c r="R8" s="16">
        <v>0.86458333333333337</v>
      </c>
      <c r="S8" s="16">
        <v>0.375</v>
      </c>
      <c r="T8" s="17"/>
      <c r="U8" s="9">
        <f t="shared" si="1"/>
        <v>2.916666666666667</v>
      </c>
      <c r="W8" s="15">
        <v>45816</v>
      </c>
      <c r="X8" s="16" t="s">
        <v>12</v>
      </c>
      <c r="Y8" s="16" t="s">
        <v>12</v>
      </c>
      <c r="Z8" s="16"/>
      <c r="AA8" s="17"/>
      <c r="AB8" s="9"/>
      <c r="AD8" s="15">
        <v>45816</v>
      </c>
      <c r="AE8" s="16">
        <v>0.36805555555555558</v>
      </c>
      <c r="AF8" s="16">
        <v>0.86458333333333337</v>
      </c>
      <c r="AG8" s="16">
        <v>0.375</v>
      </c>
      <c r="AH8" s="17"/>
      <c r="AI8" s="9">
        <f t="shared" si="3"/>
        <v>2.916666666666667</v>
      </c>
    </row>
    <row r="9" spans="1:35" x14ac:dyDescent="0.25">
      <c r="A9" s="31" t="s">
        <v>21</v>
      </c>
      <c r="B9" s="15">
        <v>45817</v>
      </c>
      <c r="C9" s="16">
        <v>0.37152777777777779</v>
      </c>
      <c r="D9" s="16">
        <v>0.8125</v>
      </c>
      <c r="E9" s="16">
        <v>0.375</v>
      </c>
      <c r="F9" s="17"/>
      <c r="G9" s="9">
        <f>(D9-C9-E9-F9)*24</f>
        <v>1.583333333333333</v>
      </c>
      <c r="I9" s="15">
        <v>45817</v>
      </c>
      <c r="J9" s="16">
        <v>0.37152777777777779</v>
      </c>
      <c r="K9" s="16">
        <v>0.8125</v>
      </c>
      <c r="L9" s="16">
        <v>0.375</v>
      </c>
      <c r="M9" s="17"/>
      <c r="N9" s="9">
        <f t="shared" si="0"/>
        <v>1.583333333333333</v>
      </c>
      <c r="P9" s="15">
        <v>45817</v>
      </c>
      <c r="Q9" s="16">
        <v>0.37152777777777779</v>
      </c>
      <c r="R9" s="16">
        <v>0.8125</v>
      </c>
      <c r="S9" s="16">
        <v>0.375</v>
      </c>
      <c r="T9" s="17"/>
      <c r="U9" s="9">
        <f t="shared" si="1"/>
        <v>1.583333333333333</v>
      </c>
      <c r="W9" s="15">
        <v>45817</v>
      </c>
      <c r="X9" s="16">
        <v>0.37152777777777779</v>
      </c>
      <c r="Y9" s="16">
        <v>0.8125</v>
      </c>
      <c r="Z9" s="16">
        <v>0.375</v>
      </c>
      <c r="AA9" s="17"/>
      <c r="AB9" s="9">
        <f t="shared" si="2"/>
        <v>1.583333333333333</v>
      </c>
      <c r="AD9" s="15">
        <v>45817</v>
      </c>
      <c r="AE9" s="16">
        <v>0.37152777777777779</v>
      </c>
      <c r="AF9" s="16">
        <v>0.8125</v>
      </c>
      <c r="AG9" s="16">
        <v>0.375</v>
      </c>
      <c r="AH9" s="17"/>
      <c r="AI9" s="9">
        <f t="shared" si="3"/>
        <v>1.583333333333333</v>
      </c>
    </row>
    <row r="10" spans="1:35" x14ac:dyDescent="0.25">
      <c r="B10" s="15"/>
      <c r="C10" s="16"/>
      <c r="D10" s="16"/>
      <c r="E10" s="16"/>
      <c r="F10" s="17"/>
      <c r="G10" s="9"/>
      <c r="I10" s="15"/>
      <c r="J10" s="16"/>
      <c r="K10" s="16"/>
      <c r="L10" s="16"/>
      <c r="M10" s="17"/>
      <c r="N10" s="9"/>
      <c r="P10" s="15"/>
      <c r="Q10" s="16"/>
      <c r="R10" s="16"/>
      <c r="S10" s="16"/>
      <c r="T10" s="17"/>
      <c r="U10" s="9"/>
      <c r="W10" s="15"/>
      <c r="X10" s="16"/>
      <c r="Y10" s="16"/>
      <c r="Z10" s="16"/>
      <c r="AA10" s="17"/>
      <c r="AB10" s="9"/>
      <c r="AD10" s="15"/>
      <c r="AE10" s="16"/>
      <c r="AF10" s="16"/>
      <c r="AG10" s="16"/>
      <c r="AH10" s="17"/>
      <c r="AI10" s="9"/>
    </row>
    <row r="11" spans="1:35" x14ac:dyDescent="0.25">
      <c r="B11" s="15"/>
      <c r="C11" s="16"/>
      <c r="D11" s="16"/>
      <c r="E11" s="16"/>
      <c r="F11" s="17"/>
      <c r="G11" s="9"/>
      <c r="I11" s="15"/>
      <c r="J11" s="16"/>
      <c r="K11" s="16"/>
      <c r="L11" s="16"/>
      <c r="M11" s="17"/>
      <c r="N11" s="9"/>
      <c r="P11" s="15"/>
      <c r="Q11" s="16"/>
      <c r="R11" s="16"/>
      <c r="S11" s="16"/>
      <c r="T11" s="17"/>
      <c r="U11" s="9"/>
      <c r="W11" s="15"/>
      <c r="X11" s="16"/>
      <c r="Y11" s="16"/>
      <c r="Z11" s="16"/>
      <c r="AA11" s="17"/>
      <c r="AB11" s="9"/>
      <c r="AD11" s="15"/>
      <c r="AE11" s="18"/>
      <c r="AF11" s="18"/>
      <c r="AG11" s="18"/>
      <c r="AH11" s="17"/>
      <c r="AI11" s="9"/>
    </row>
    <row r="12" spans="1:35" x14ac:dyDescent="0.25">
      <c r="B12" s="15"/>
      <c r="C12" s="16"/>
      <c r="D12" s="16"/>
      <c r="E12" s="16"/>
      <c r="F12" s="17"/>
      <c r="G12" s="9"/>
      <c r="I12" s="15"/>
      <c r="J12" s="16"/>
      <c r="K12" s="16"/>
      <c r="L12" s="16"/>
      <c r="M12" s="17"/>
      <c r="N12" s="9"/>
      <c r="P12" s="15"/>
      <c r="Q12" s="16"/>
      <c r="R12" s="16"/>
      <c r="S12" s="16"/>
      <c r="T12" s="17"/>
      <c r="U12" s="9"/>
      <c r="W12" s="15"/>
      <c r="X12" s="16"/>
      <c r="Y12" s="16"/>
      <c r="Z12" s="16"/>
      <c r="AA12" s="17"/>
      <c r="AB12" s="9"/>
      <c r="AD12" s="15"/>
      <c r="AE12" s="18"/>
      <c r="AF12" s="18"/>
      <c r="AG12" s="18"/>
      <c r="AH12" s="17"/>
      <c r="AI12" s="9"/>
    </row>
    <row r="13" spans="1:35" x14ac:dyDescent="0.25">
      <c r="B13" s="15"/>
      <c r="C13" s="16"/>
      <c r="D13" s="16"/>
      <c r="E13" s="16"/>
      <c r="F13" s="17"/>
      <c r="G13" s="9"/>
      <c r="I13" s="15"/>
      <c r="J13" s="16"/>
      <c r="K13" s="16"/>
      <c r="L13" s="16"/>
      <c r="M13" s="17"/>
      <c r="N13" s="9"/>
      <c r="P13" s="15"/>
      <c r="Q13" s="16"/>
      <c r="R13" s="16"/>
      <c r="S13" s="16"/>
      <c r="T13" s="17"/>
      <c r="U13" s="9"/>
      <c r="W13" s="15"/>
      <c r="X13" s="16"/>
      <c r="Y13" s="16"/>
      <c r="Z13" s="16"/>
      <c r="AA13" s="17"/>
      <c r="AB13" s="9"/>
      <c r="AD13" s="15"/>
      <c r="AE13" s="16"/>
      <c r="AF13" s="16"/>
      <c r="AG13" s="16"/>
      <c r="AH13" s="17"/>
      <c r="AI13" s="9"/>
    </row>
    <row r="14" spans="1:35" x14ac:dyDescent="0.25">
      <c r="B14" s="15"/>
      <c r="C14" s="16"/>
      <c r="D14" s="16"/>
      <c r="E14" s="16"/>
      <c r="F14" s="17"/>
      <c r="G14" s="9"/>
      <c r="I14" s="15"/>
      <c r="J14" s="16"/>
      <c r="K14" s="16"/>
      <c r="L14" s="16"/>
      <c r="M14" s="17"/>
      <c r="N14" s="9"/>
      <c r="P14" s="15"/>
      <c r="Q14" s="16"/>
      <c r="R14" s="16"/>
      <c r="S14" s="16"/>
      <c r="T14" s="17"/>
      <c r="U14" s="9"/>
      <c r="W14" s="15"/>
      <c r="X14" s="16"/>
      <c r="Y14" s="16"/>
      <c r="Z14" s="16"/>
      <c r="AA14" s="17"/>
      <c r="AB14" s="9"/>
      <c r="AD14" s="15"/>
      <c r="AE14" s="16"/>
      <c r="AF14" s="16"/>
      <c r="AG14" s="16"/>
      <c r="AH14" s="17"/>
      <c r="AI14" s="9"/>
    </row>
    <row r="15" spans="1:35" x14ac:dyDescent="0.25">
      <c r="B15" s="15"/>
      <c r="C15" s="16"/>
      <c r="D15" s="16"/>
      <c r="E15" s="16"/>
      <c r="F15" s="17"/>
      <c r="G15" s="9"/>
      <c r="I15" s="15"/>
      <c r="J15" s="16"/>
      <c r="K15" s="16"/>
      <c r="L15" s="16"/>
      <c r="M15" s="17"/>
      <c r="N15" s="9"/>
      <c r="P15" s="15"/>
      <c r="Q15" s="16"/>
      <c r="R15" s="16"/>
      <c r="S15" s="16"/>
      <c r="T15" s="17"/>
      <c r="U15" s="9"/>
      <c r="W15" s="15"/>
      <c r="X15" s="16"/>
      <c r="Y15" s="16"/>
      <c r="Z15" s="16"/>
      <c r="AA15" s="17"/>
      <c r="AB15" s="9"/>
      <c r="AD15" s="15"/>
      <c r="AE15" s="16"/>
      <c r="AF15" s="16"/>
      <c r="AG15" s="16"/>
      <c r="AH15" s="17"/>
      <c r="AI15" s="9"/>
    </row>
    <row r="16" spans="1:35" x14ac:dyDescent="0.25">
      <c r="B16" s="15"/>
      <c r="C16" s="16"/>
      <c r="D16" s="16"/>
      <c r="E16" s="16"/>
      <c r="F16" s="17"/>
      <c r="G16" s="9"/>
      <c r="I16" s="15"/>
      <c r="J16" s="16"/>
      <c r="K16" s="16"/>
      <c r="L16" s="16"/>
      <c r="M16" s="17"/>
      <c r="N16" s="9"/>
      <c r="P16" s="15"/>
      <c r="Q16" s="16"/>
      <c r="R16" s="16"/>
      <c r="S16" s="16"/>
      <c r="T16" s="17"/>
      <c r="U16" s="9"/>
      <c r="W16" s="15"/>
      <c r="X16" s="16"/>
      <c r="Y16" s="16"/>
      <c r="Z16" s="16"/>
      <c r="AA16" s="17"/>
      <c r="AB16" s="9"/>
      <c r="AD16" s="15"/>
      <c r="AE16" s="16"/>
      <c r="AF16" s="16"/>
      <c r="AG16" s="16"/>
      <c r="AH16" s="17"/>
      <c r="AI16" s="9"/>
    </row>
    <row r="17" spans="1:35" x14ac:dyDescent="0.25">
      <c r="B17" s="15"/>
      <c r="C17" s="16"/>
      <c r="D17" s="16"/>
      <c r="E17" s="16"/>
      <c r="F17" s="17"/>
      <c r="G17" s="9"/>
      <c r="I17" s="15"/>
      <c r="J17" s="16"/>
      <c r="K17" s="16"/>
      <c r="L17" s="16"/>
      <c r="M17" s="17"/>
      <c r="N17" s="9"/>
      <c r="P17" s="15"/>
      <c r="Q17" s="16"/>
      <c r="R17" s="16"/>
      <c r="S17" s="16"/>
      <c r="T17" s="17"/>
      <c r="U17" s="9"/>
      <c r="W17" s="15"/>
      <c r="X17" s="16"/>
      <c r="Y17" s="16"/>
      <c r="Z17" s="16"/>
      <c r="AA17" s="17"/>
      <c r="AB17" s="9"/>
      <c r="AD17" s="15"/>
      <c r="AE17" s="16"/>
      <c r="AF17" s="16"/>
      <c r="AG17" s="16"/>
      <c r="AH17" s="17"/>
      <c r="AI17" s="9"/>
    </row>
    <row r="18" spans="1:35" x14ac:dyDescent="0.25">
      <c r="B18" s="15"/>
      <c r="C18" s="16"/>
      <c r="D18" s="16"/>
      <c r="E18" s="16"/>
      <c r="F18" s="17"/>
      <c r="G18" s="9"/>
      <c r="I18" s="15"/>
      <c r="J18" s="16"/>
      <c r="K18" s="16"/>
      <c r="L18" s="16"/>
      <c r="M18" s="17"/>
      <c r="N18" s="9"/>
      <c r="P18" s="15"/>
      <c r="Q18" s="16"/>
      <c r="R18" s="16"/>
      <c r="S18" s="16"/>
      <c r="T18" s="17"/>
      <c r="U18" s="9"/>
      <c r="W18" s="15"/>
      <c r="X18" s="16"/>
      <c r="Y18" s="16"/>
      <c r="Z18" s="16"/>
      <c r="AA18" s="17"/>
      <c r="AB18" s="9"/>
      <c r="AD18" s="15"/>
      <c r="AE18" s="16"/>
      <c r="AF18" s="16"/>
      <c r="AG18" s="16"/>
      <c r="AH18" s="17"/>
      <c r="AI18" s="9"/>
    </row>
    <row r="19" spans="1:35" x14ac:dyDescent="0.25">
      <c r="B19" s="15"/>
      <c r="C19" s="16"/>
      <c r="D19" s="16"/>
      <c r="E19" s="16"/>
      <c r="F19" s="17"/>
      <c r="G19" s="9"/>
      <c r="I19" s="15"/>
      <c r="J19" s="16"/>
      <c r="K19" s="16"/>
      <c r="L19" s="16"/>
      <c r="M19" s="17"/>
      <c r="N19" s="9"/>
      <c r="P19" s="15"/>
      <c r="Q19" s="16"/>
      <c r="R19" s="16"/>
      <c r="S19" s="16"/>
      <c r="T19" s="17"/>
      <c r="U19" s="9"/>
      <c r="W19" s="15"/>
      <c r="X19" s="16"/>
      <c r="Y19" s="16"/>
      <c r="Z19" s="16"/>
      <c r="AA19" s="17"/>
      <c r="AB19" s="9">
        <f t="shared" si="2"/>
        <v>0</v>
      </c>
      <c r="AD19" s="15"/>
      <c r="AE19" s="16"/>
      <c r="AF19" s="16"/>
      <c r="AG19" s="16"/>
      <c r="AH19" s="17"/>
      <c r="AI19" s="9"/>
    </row>
    <row r="20" spans="1:35" ht="15.75" thickBot="1" x14ac:dyDescent="0.3">
      <c r="B20" s="7"/>
      <c r="C20" s="8"/>
      <c r="D20" s="8"/>
      <c r="E20" s="8"/>
      <c r="F20" s="8"/>
      <c r="G20" s="19">
        <f>SUM(G5:G19)</f>
        <v>8.4999999999999964</v>
      </c>
      <c r="I20" s="20"/>
      <c r="J20" s="21"/>
      <c r="K20" s="21"/>
      <c r="L20" s="21"/>
      <c r="M20" s="21"/>
      <c r="N20" s="22">
        <f>SUM(N5:N19)</f>
        <v>8.4999999999999964</v>
      </c>
      <c r="P20" s="23"/>
      <c r="Q20" s="24"/>
      <c r="R20" s="24"/>
      <c r="S20" s="24"/>
      <c r="T20" s="24"/>
      <c r="U20" s="25">
        <f>SUM(U5:U19)</f>
        <v>5.9166666666666652</v>
      </c>
      <c r="W20" s="10"/>
      <c r="AB20" s="26">
        <f>SUM(AB5:AB19)</f>
        <v>5.5833333333333304</v>
      </c>
      <c r="AD20" s="10"/>
      <c r="AI20" s="26">
        <f>SUM(AI5:AI19)</f>
        <v>7.333333333333333</v>
      </c>
    </row>
    <row r="21" spans="1:35" x14ac:dyDescent="0.25">
      <c r="B21" s="7"/>
      <c r="C21" s="8"/>
      <c r="D21" s="8"/>
      <c r="E21" s="8"/>
      <c r="F21" s="8"/>
      <c r="G21" s="9"/>
      <c r="I21" s="10"/>
      <c r="N21" s="11"/>
      <c r="P21" s="10"/>
      <c r="U21" s="11"/>
      <c r="W21" s="10"/>
      <c r="AB21" s="11"/>
      <c r="AD21" s="10"/>
      <c r="AI21" s="11"/>
    </row>
    <row r="22" spans="1:35" x14ac:dyDescent="0.25">
      <c r="B22" s="7"/>
      <c r="C22" s="8"/>
      <c r="D22" s="8"/>
      <c r="E22" s="8" t="s">
        <v>14</v>
      </c>
      <c r="F22" s="27">
        <f>+G20</f>
        <v>8.4999999999999964</v>
      </c>
      <c r="G22" s="9">
        <f>D3/30/8*F22</f>
        <v>1682.2916666666658</v>
      </c>
      <c r="I22" s="10"/>
      <c r="L22" s="8" t="s">
        <v>14</v>
      </c>
      <c r="M22" s="27">
        <f>+N20</f>
        <v>8.4999999999999964</v>
      </c>
      <c r="N22" s="9">
        <f>K3/30/8*M22</f>
        <v>991.66666666666629</v>
      </c>
      <c r="P22" s="10"/>
      <c r="S22" s="8" t="s">
        <v>14</v>
      </c>
      <c r="T22" s="27">
        <f>+U20</f>
        <v>5.9166666666666652</v>
      </c>
      <c r="U22" s="9">
        <f>R3/30/8*T22</f>
        <v>616.31944444444434</v>
      </c>
      <c r="W22" s="10"/>
      <c r="Z22" s="8" t="s">
        <v>14</v>
      </c>
      <c r="AA22" s="27">
        <f>+AB20</f>
        <v>5.5833333333333304</v>
      </c>
      <c r="AB22" s="9">
        <f>Y3/30/8*AA22</f>
        <v>581.59722222222194</v>
      </c>
      <c r="AD22" s="10"/>
      <c r="AG22" s="8" t="s">
        <v>14</v>
      </c>
      <c r="AH22" s="27">
        <f>+AI20</f>
        <v>7.333333333333333</v>
      </c>
      <c r="AI22" s="9">
        <f>AF3/30/8*AH22</f>
        <v>916.66666666666663</v>
      </c>
    </row>
    <row r="23" spans="1:35" x14ac:dyDescent="0.25">
      <c r="B23" s="7"/>
      <c r="C23" s="8"/>
      <c r="D23" s="8"/>
      <c r="E23" s="8" t="s">
        <v>15</v>
      </c>
      <c r="F23" s="8">
        <v>0</v>
      </c>
      <c r="G23" s="9">
        <f>D3/30*F23</f>
        <v>0</v>
      </c>
      <c r="I23" s="10"/>
      <c r="L23" s="8" t="s">
        <v>15</v>
      </c>
      <c r="M23" s="8"/>
      <c r="N23" s="9">
        <f>K3/30*M23</f>
        <v>0</v>
      </c>
      <c r="P23" s="10"/>
      <c r="S23" s="8" t="s">
        <v>15</v>
      </c>
      <c r="T23" s="8"/>
      <c r="U23" s="9">
        <f>R3/30*T23</f>
        <v>0</v>
      </c>
      <c r="W23" s="10"/>
      <c r="Z23" s="8" t="s">
        <v>15</v>
      </c>
      <c r="AA23" s="8"/>
      <c r="AB23" s="9">
        <f>Y3/30*AA23</f>
        <v>0</v>
      </c>
      <c r="AD23" s="10"/>
      <c r="AG23" s="8" t="s">
        <v>15</v>
      </c>
      <c r="AH23" s="8"/>
      <c r="AI23" s="9">
        <f>AF3/30*AH23</f>
        <v>0</v>
      </c>
    </row>
    <row r="24" spans="1:35" ht="15.75" thickBot="1" x14ac:dyDescent="0.3">
      <c r="B24" s="20"/>
      <c r="C24" s="21"/>
      <c r="D24" s="21"/>
      <c r="E24" s="28" t="s">
        <v>16</v>
      </c>
      <c r="F24" s="28"/>
      <c r="G24" s="22">
        <f>G22+G23</f>
        <v>1682.2916666666658</v>
      </c>
      <c r="I24" s="23"/>
      <c r="J24" s="24"/>
      <c r="K24" s="24"/>
      <c r="L24" s="28" t="s">
        <v>16</v>
      </c>
      <c r="M24" s="28"/>
      <c r="N24" s="22">
        <f>N22+N23</f>
        <v>991.66666666666629</v>
      </c>
      <c r="P24" s="23"/>
      <c r="Q24" s="24"/>
      <c r="R24" s="24"/>
      <c r="S24" s="28" t="s">
        <v>16</v>
      </c>
      <c r="T24" s="28"/>
      <c r="U24" s="22">
        <f>U22+U23</f>
        <v>616.31944444444434</v>
      </c>
      <c r="W24" s="23"/>
      <c r="X24" s="24"/>
      <c r="Y24" s="24"/>
      <c r="Z24" s="28" t="s">
        <v>16</v>
      </c>
      <c r="AA24" s="28"/>
      <c r="AB24" s="22">
        <f>AB22+AB23</f>
        <v>581.59722222222194</v>
      </c>
      <c r="AD24" s="23"/>
      <c r="AE24" s="24"/>
      <c r="AF24" s="24"/>
      <c r="AG24" s="28" t="s">
        <v>16</v>
      </c>
      <c r="AH24" s="28"/>
      <c r="AI24" s="22">
        <f>AI22+AI23</f>
        <v>916.66666666666663</v>
      </c>
    </row>
    <row r="28" spans="1:35" x14ac:dyDescent="0.25">
      <c r="A28" s="31" t="s">
        <v>17</v>
      </c>
      <c r="B28" s="15">
        <v>45813</v>
      </c>
      <c r="C28" s="16">
        <v>0.54166666666666663</v>
      </c>
      <c r="D28" s="16">
        <v>0.70833333333333337</v>
      </c>
      <c r="E28" s="16">
        <v>0</v>
      </c>
      <c r="F28" s="17"/>
      <c r="G28" s="9">
        <f>(D28-C28-E28-F28)*24</f>
        <v>4.0000000000000018</v>
      </c>
      <c r="I28" s="15">
        <v>45813</v>
      </c>
      <c r="J28" s="16">
        <v>0.54166666666666663</v>
      </c>
      <c r="K28" s="16">
        <v>0.70833333333333337</v>
      </c>
      <c r="L28" s="16">
        <v>0</v>
      </c>
      <c r="M28" s="17"/>
      <c r="N28" s="9">
        <f t="shared" ref="N28:N32" si="4">(K28-J28-L28-M28)*24</f>
        <v>4.0000000000000018</v>
      </c>
      <c r="P28" s="15">
        <v>45813</v>
      </c>
      <c r="Q28" s="16">
        <v>0.54166666666666663</v>
      </c>
      <c r="R28" s="16">
        <v>0.70833333333333337</v>
      </c>
      <c r="S28" s="16">
        <v>0</v>
      </c>
      <c r="T28" s="17"/>
      <c r="U28" s="9">
        <f>(R28-Q28-S28-T28)*24</f>
        <v>4.0000000000000018</v>
      </c>
      <c r="W28" s="15">
        <v>45813</v>
      </c>
      <c r="X28" s="16">
        <v>0.54166666666666663</v>
      </c>
      <c r="Y28" s="16">
        <v>0.70833333333333337</v>
      </c>
      <c r="Z28" s="16">
        <v>0</v>
      </c>
      <c r="AA28" s="17"/>
      <c r="AB28" s="9">
        <f>(Y28-X28-Z28-AA28)*24</f>
        <v>4.0000000000000018</v>
      </c>
      <c r="AD28" s="15">
        <v>45813</v>
      </c>
      <c r="AE28" s="16">
        <v>0.54166666666666663</v>
      </c>
      <c r="AF28" s="16">
        <v>0.70833333333333337</v>
      </c>
      <c r="AG28" s="16">
        <v>0</v>
      </c>
      <c r="AH28" s="17"/>
      <c r="AI28" s="9">
        <f t="shared" ref="AI28:AI32" si="5">(AF28-AE28-AG28-AH28)*24</f>
        <v>4.0000000000000018</v>
      </c>
    </row>
    <row r="29" spans="1:35" x14ac:dyDescent="0.25">
      <c r="A29" s="31" t="s">
        <v>18</v>
      </c>
      <c r="B29" s="15">
        <v>45814</v>
      </c>
      <c r="C29" s="16">
        <v>0.33333333333333331</v>
      </c>
      <c r="D29" s="16">
        <v>0.70833333333333337</v>
      </c>
      <c r="E29" s="16">
        <v>4.1666666666666664E-2</v>
      </c>
      <c r="F29" s="17"/>
      <c r="G29" s="9">
        <f>(D29-C29-E29-F29)*24</f>
        <v>8</v>
      </c>
      <c r="I29" s="15">
        <v>45814</v>
      </c>
      <c r="J29" s="16">
        <v>0.33333333333333331</v>
      </c>
      <c r="K29" s="16">
        <v>0.70833333333333337</v>
      </c>
      <c r="L29" s="16">
        <v>4.1666666666666664E-2</v>
      </c>
      <c r="M29" s="17"/>
      <c r="N29" s="9">
        <f t="shared" si="4"/>
        <v>8</v>
      </c>
      <c r="P29" s="15">
        <v>45814</v>
      </c>
      <c r="Q29" s="16">
        <v>0.33333333333333331</v>
      </c>
      <c r="R29" s="16">
        <v>0.70833333333333337</v>
      </c>
      <c r="S29" s="16">
        <v>4.1666666666666664E-2</v>
      </c>
      <c r="T29" s="17"/>
      <c r="U29" s="9">
        <f t="shared" ref="U29:U32" si="6">(R29-Q29-S29-T29)*24</f>
        <v>8</v>
      </c>
      <c r="W29" s="15">
        <v>45814</v>
      </c>
      <c r="X29" s="16">
        <v>0.33333333333333331</v>
      </c>
      <c r="Y29" s="16">
        <v>0.70833333333333337</v>
      </c>
      <c r="Z29" s="16">
        <v>4.1666666666666664E-2</v>
      </c>
      <c r="AA29" s="17"/>
      <c r="AB29" s="9">
        <f>(Y29-X29-Z29-AA29)*24</f>
        <v>8</v>
      </c>
      <c r="AD29" s="15">
        <v>45814</v>
      </c>
      <c r="AE29" s="16">
        <v>0.33333333333333331</v>
      </c>
      <c r="AF29" s="16">
        <v>0.70833333333333337</v>
      </c>
      <c r="AG29" s="16">
        <v>4.1666666666666664E-2</v>
      </c>
      <c r="AH29" s="17"/>
      <c r="AI29" s="9">
        <f t="shared" si="5"/>
        <v>8</v>
      </c>
    </row>
    <row r="30" spans="1:35" x14ac:dyDescent="0.25">
      <c r="A30" s="31" t="s">
        <v>19</v>
      </c>
      <c r="B30" s="15">
        <v>45815</v>
      </c>
      <c r="C30" s="16">
        <v>0.33333333333333331</v>
      </c>
      <c r="D30" s="16">
        <v>0.70833333333333337</v>
      </c>
      <c r="E30" s="16">
        <v>4.1666666666666664E-2</v>
      </c>
      <c r="F30" s="17"/>
      <c r="G30" s="9">
        <f>(D30-C30-E30-F30)*24</f>
        <v>8</v>
      </c>
      <c r="I30" s="15">
        <v>45815</v>
      </c>
      <c r="J30" s="16">
        <v>0.33333333333333331</v>
      </c>
      <c r="K30" s="16">
        <v>0.70833333333333337</v>
      </c>
      <c r="L30" s="16">
        <v>4.1666666666666664E-2</v>
      </c>
      <c r="M30" s="17"/>
      <c r="N30" s="9">
        <f t="shared" si="4"/>
        <v>8</v>
      </c>
      <c r="P30" s="15">
        <v>45815</v>
      </c>
      <c r="Q30" s="16" t="s">
        <v>12</v>
      </c>
      <c r="R30" s="16" t="s">
        <v>12</v>
      </c>
      <c r="S30" s="16"/>
      <c r="T30" s="17"/>
      <c r="U30" s="9"/>
      <c r="W30" s="15">
        <v>45815</v>
      </c>
      <c r="X30" s="16">
        <v>0.33333333333333331</v>
      </c>
      <c r="Y30" s="16">
        <v>0.70833333333333337</v>
      </c>
      <c r="Z30" s="16">
        <v>4.1666666666666664E-2</v>
      </c>
      <c r="AA30" s="17"/>
      <c r="AB30" s="9">
        <f>(Y30-X30-Z30-AA30)*24</f>
        <v>8</v>
      </c>
      <c r="AD30" s="15">
        <v>45815</v>
      </c>
      <c r="AE30" s="16">
        <v>0.33333333333333331</v>
      </c>
      <c r="AF30" s="16">
        <v>0.70833333333333337</v>
      </c>
      <c r="AG30" s="16">
        <v>4.1666666666666664E-2</v>
      </c>
      <c r="AH30" s="17"/>
      <c r="AI30" s="9">
        <f t="shared" si="5"/>
        <v>8</v>
      </c>
    </row>
    <row r="31" spans="1:35" x14ac:dyDescent="0.25">
      <c r="A31" s="31" t="s">
        <v>20</v>
      </c>
      <c r="B31" s="15">
        <v>45816</v>
      </c>
      <c r="C31" s="16">
        <v>0.33333333333333331</v>
      </c>
      <c r="D31" s="16">
        <v>0.70833333333333337</v>
      </c>
      <c r="E31" s="16">
        <v>4.1666666666666664E-2</v>
      </c>
      <c r="F31" s="17"/>
      <c r="G31" s="9">
        <f>(D31-C31-E31-F31)*24</f>
        <v>8</v>
      </c>
      <c r="I31" s="15">
        <v>45816</v>
      </c>
      <c r="J31" s="16">
        <v>0.33333333333333331</v>
      </c>
      <c r="K31" s="16">
        <v>0.70833333333333337</v>
      </c>
      <c r="L31" s="16">
        <v>4.1666666666666664E-2</v>
      </c>
      <c r="M31" s="17"/>
      <c r="N31" s="9">
        <f t="shared" si="4"/>
        <v>8</v>
      </c>
      <c r="P31" s="15">
        <v>45816</v>
      </c>
      <c r="Q31" s="16">
        <v>0.33333333333333331</v>
      </c>
      <c r="R31" s="16">
        <v>0.70833333333333337</v>
      </c>
      <c r="S31" s="16">
        <v>4.1666666666666664E-2</v>
      </c>
      <c r="T31" s="17"/>
      <c r="U31" s="9">
        <f t="shared" si="6"/>
        <v>8</v>
      </c>
      <c r="W31" s="15">
        <v>45816</v>
      </c>
      <c r="X31" s="16" t="s">
        <v>12</v>
      </c>
      <c r="Y31" s="16" t="s">
        <v>12</v>
      </c>
      <c r="Z31" s="16"/>
      <c r="AA31" s="17"/>
      <c r="AB31" s="9"/>
      <c r="AD31" s="15">
        <v>45816</v>
      </c>
      <c r="AE31" s="16">
        <v>0.33333333333333331</v>
      </c>
      <c r="AF31" s="16">
        <v>0.70833333333333337</v>
      </c>
      <c r="AG31" s="16">
        <v>4.1666666666666664E-2</v>
      </c>
      <c r="AH31" s="17"/>
      <c r="AI31" s="9">
        <f t="shared" si="5"/>
        <v>8</v>
      </c>
    </row>
    <row r="32" spans="1:35" x14ac:dyDescent="0.25">
      <c r="A32" s="31" t="s">
        <v>21</v>
      </c>
      <c r="B32" s="15">
        <v>45817</v>
      </c>
      <c r="C32" s="16">
        <v>0.33333333333333331</v>
      </c>
      <c r="D32" s="16">
        <v>0.70833333333333337</v>
      </c>
      <c r="E32" s="16">
        <v>4.1666666666666664E-2</v>
      </c>
      <c r="F32" s="17"/>
      <c r="G32" s="9">
        <f>(D32-C32-E32-F32)*24</f>
        <v>8</v>
      </c>
      <c r="I32" s="15">
        <v>45817</v>
      </c>
      <c r="J32" s="16">
        <v>0.33333333333333331</v>
      </c>
      <c r="K32" s="16">
        <v>0.70833333333333337</v>
      </c>
      <c r="L32" s="16">
        <v>4.1666666666666664E-2</v>
      </c>
      <c r="M32" s="17"/>
      <c r="N32" s="9">
        <f t="shared" si="4"/>
        <v>8</v>
      </c>
      <c r="P32" s="15">
        <v>45817</v>
      </c>
      <c r="Q32" s="16">
        <v>0.33333333333333331</v>
      </c>
      <c r="R32" s="16">
        <v>0.70833333333333337</v>
      </c>
      <c r="S32" s="16">
        <v>4.1666666666666664E-2</v>
      </c>
      <c r="T32" s="17"/>
      <c r="U32" s="9">
        <f t="shared" si="6"/>
        <v>8</v>
      </c>
      <c r="W32" s="15">
        <v>45817</v>
      </c>
      <c r="X32" s="16">
        <v>0.33333333333333331</v>
      </c>
      <c r="Y32" s="16">
        <v>0.70833333333333337</v>
      </c>
      <c r="Z32" s="16">
        <v>4.1666666666666664E-2</v>
      </c>
      <c r="AA32" s="17"/>
      <c r="AB32" s="9">
        <f t="shared" ref="AB32" si="7">(Y32-X32-Z32-AA32)*24</f>
        <v>8</v>
      </c>
      <c r="AD32" s="15">
        <v>45817</v>
      </c>
      <c r="AE32" s="16">
        <v>0.33333333333333331</v>
      </c>
      <c r="AF32" s="16">
        <v>0.70833333333333337</v>
      </c>
      <c r="AG32" s="16">
        <v>4.1666666666666664E-2</v>
      </c>
      <c r="AH32" s="17"/>
      <c r="AI32" s="9">
        <f t="shared" si="5"/>
        <v>8</v>
      </c>
    </row>
    <row r="35" spans="2:35" x14ac:dyDescent="0.25">
      <c r="B35" s="7"/>
      <c r="C35" s="8"/>
      <c r="D35" s="8"/>
      <c r="E35" s="8"/>
      <c r="F35" s="8"/>
      <c r="G35" s="19">
        <f>SUM(G28:G34)</f>
        <v>36</v>
      </c>
      <c r="I35" s="7"/>
      <c r="J35" s="8"/>
      <c r="K35" s="8"/>
      <c r="L35" s="8"/>
      <c r="M35" s="8"/>
      <c r="N35" s="19">
        <f>SUM(N28:N34)</f>
        <v>36</v>
      </c>
      <c r="P35" s="7"/>
      <c r="Q35" s="8"/>
      <c r="R35" s="8"/>
      <c r="S35" s="8"/>
      <c r="T35" s="8"/>
      <c r="U35" s="19">
        <f>SUM(U28:U34)</f>
        <v>28</v>
      </c>
      <c r="W35" s="7"/>
      <c r="X35" s="8"/>
      <c r="Y35" s="8"/>
      <c r="Z35" s="8"/>
      <c r="AA35" s="8"/>
      <c r="AB35" s="19">
        <f>SUM(AB28:AB34)</f>
        <v>28</v>
      </c>
      <c r="AD35" s="7"/>
      <c r="AE35" s="8"/>
      <c r="AF35" s="8"/>
      <c r="AG35" s="8"/>
      <c r="AH35" s="8"/>
      <c r="AI35" s="19">
        <f>SUM(AI28:AI34)</f>
        <v>36</v>
      </c>
    </row>
    <row r="36" spans="2:35" x14ac:dyDescent="0.25">
      <c r="B36" s="7"/>
      <c r="C36" s="8"/>
      <c r="D36" s="8"/>
      <c r="E36" s="8"/>
      <c r="F36" s="8"/>
      <c r="G36" s="9"/>
      <c r="I36" s="7"/>
      <c r="J36" s="8"/>
      <c r="K36" s="8"/>
      <c r="L36" s="8"/>
      <c r="M36" s="8"/>
      <c r="N36" s="9"/>
      <c r="P36" s="7"/>
      <c r="Q36" s="8"/>
      <c r="R36" s="8"/>
      <c r="S36" s="8"/>
      <c r="T36" s="8"/>
      <c r="U36" s="9"/>
      <c r="W36" s="7"/>
      <c r="X36" s="8"/>
      <c r="Y36" s="8"/>
      <c r="Z36" s="8"/>
      <c r="AA36" s="8"/>
      <c r="AB36" s="9"/>
      <c r="AD36" s="7"/>
      <c r="AE36" s="8"/>
      <c r="AF36" s="8"/>
      <c r="AG36" s="8"/>
      <c r="AH36" s="8"/>
      <c r="AI36" s="9"/>
    </row>
    <row r="37" spans="2:35" x14ac:dyDescent="0.25">
      <c r="B37" s="7"/>
      <c r="C37" s="8"/>
      <c r="D37" s="8"/>
      <c r="E37" s="8" t="s">
        <v>14</v>
      </c>
      <c r="F37" s="27">
        <f>+G35</f>
        <v>36</v>
      </c>
      <c r="G37" s="9">
        <f>D3/30/8*F37*1</f>
        <v>7125</v>
      </c>
      <c r="I37" s="7"/>
      <c r="J37" s="8"/>
      <c r="K37" s="8"/>
      <c r="L37" s="8" t="s">
        <v>14</v>
      </c>
      <c r="M37" s="27">
        <f>+N35</f>
        <v>36</v>
      </c>
      <c r="N37" s="9">
        <f>K3/30/8*M37*1</f>
        <v>4200</v>
      </c>
      <c r="P37" s="7"/>
      <c r="Q37" s="8"/>
      <c r="R37" s="8"/>
      <c r="S37" s="8" t="s">
        <v>14</v>
      </c>
      <c r="T37" s="27">
        <f>+U35</f>
        <v>28</v>
      </c>
      <c r="U37" s="9">
        <f>R3/30/8*T37*1</f>
        <v>2916.666666666667</v>
      </c>
      <c r="W37" s="7"/>
      <c r="X37" s="8"/>
      <c r="Y37" s="8"/>
      <c r="Z37" s="8" t="s">
        <v>14</v>
      </c>
      <c r="AA37" s="27">
        <f>+AB35</f>
        <v>28</v>
      </c>
      <c r="AB37" s="9">
        <f>Y3/30/8*AA37*1</f>
        <v>2916.666666666667</v>
      </c>
      <c r="AD37" s="7"/>
      <c r="AE37" s="8"/>
      <c r="AF37" s="8"/>
      <c r="AG37" s="8" t="s">
        <v>14</v>
      </c>
      <c r="AH37" s="27">
        <f>+AI35</f>
        <v>36</v>
      </c>
      <c r="AI37" s="9">
        <f>AF3/30/8*AH37*1</f>
        <v>4500</v>
      </c>
    </row>
    <row r="38" spans="2:35" x14ac:dyDescent="0.25">
      <c r="B38" s="7"/>
      <c r="C38" s="8"/>
      <c r="D38" s="8"/>
      <c r="E38" s="8" t="s">
        <v>15</v>
      </c>
      <c r="F38" s="8">
        <v>0</v>
      </c>
      <c r="G38" s="9">
        <f>D3/30*F38</f>
        <v>0</v>
      </c>
      <c r="I38" s="7"/>
      <c r="J38" s="8"/>
      <c r="K38" s="8"/>
      <c r="L38" s="8" t="s">
        <v>15</v>
      </c>
      <c r="M38" s="8">
        <v>0</v>
      </c>
      <c r="N38" s="9">
        <f>K3/30*M38</f>
        <v>0</v>
      </c>
      <c r="P38" s="7"/>
      <c r="Q38" s="8"/>
      <c r="R38" s="8"/>
      <c r="S38" s="8" t="s">
        <v>15</v>
      </c>
      <c r="T38" s="8">
        <v>0</v>
      </c>
      <c r="U38" s="9">
        <f>R3/30*T38</f>
        <v>0</v>
      </c>
      <c r="W38" s="7"/>
      <c r="X38" s="8"/>
      <c r="Y38" s="8"/>
      <c r="Z38" s="8" t="s">
        <v>15</v>
      </c>
      <c r="AA38" s="8">
        <v>0</v>
      </c>
      <c r="AB38" s="9">
        <f>Y3/30*AA38</f>
        <v>0</v>
      </c>
      <c r="AD38" s="7"/>
      <c r="AE38" s="8"/>
      <c r="AF38" s="8"/>
      <c r="AG38" s="8" t="s">
        <v>15</v>
      </c>
      <c r="AH38" s="8">
        <v>0</v>
      </c>
      <c r="AI38" s="9">
        <f>AF3/30*AH38</f>
        <v>0</v>
      </c>
    </row>
    <row r="39" spans="2:35" ht="15.75" thickBot="1" x14ac:dyDescent="0.3">
      <c r="B39" s="20"/>
      <c r="C39" s="21"/>
      <c r="D39" s="21"/>
      <c r="E39" s="28" t="s">
        <v>22</v>
      </c>
      <c r="F39" s="28"/>
      <c r="G39" s="22">
        <f>G37+G38</f>
        <v>7125</v>
      </c>
      <c r="I39" s="20"/>
      <c r="J39" s="21"/>
      <c r="K39" s="21"/>
      <c r="L39" s="28" t="s">
        <v>22</v>
      </c>
      <c r="M39" s="28"/>
      <c r="N39" s="22">
        <f>N37+N38</f>
        <v>4200</v>
      </c>
      <c r="P39" s="20"/>
      <c r="Q39" s="21"/>
      <c r="R39" s="21"/>
      <c r="S39" s="28" t="s">
        <v>22</v>
      </c>
      <c r="T39" s="28"/>
      <c r="U39" s="22">
        <f>U37+U38</f>
        <v>2916.666666666667</v>
      </c>
      <c r="W39" s="20"/>
      <c r="X39" s="21"/>
      <c r="Y39" s="21"/>
      <c r="Z39" s="28" t="s">
        <v>22</v>
      </c>
      <c r="AA39" s="28"/>
      <c r="AB39" s="22">
        <f>AB37+AB38</f>
        <v>2916.666666666667</v>
      </c>
      <c r="AD39" s="20"/>
      <c r="AE39" s="21"/>
      <c r="AF39" s="21"/>
      <c r="AG39" s="28" t="s">
        <v>22</v>
      </c>
      <c r="AH39" s="28"/>
      <c r="AI39" s="22">
        <f>AI37+AI38</f>
        <v>4500</v>
      </c>
    </row>
    <row r="42" spans="2:35" ht="15.75" thickBot="1" x14ac:dyDescent="0.3">
      <c r="B42" s="106" t="s">
        <v>14</v>
      </c>
      <c r="C42" s="107"/>
      <c r="D42" s="107"/>
      <c r="E42" s="107"/>
      <c r="F42" s="108"/>
      <c r="G42" s="22">
        <f>G39+G24</f>
        <v>8807.2916666666661</v>
      </c>
      <c r="I42" s="106" t="s">
        <v>14</v>
      </c>
      <c r="J42" s="107"/>
      <c r="K42" s="107"/>
      <c r="L42" s="107"/>
      <c r="M42" s="108"/>
      <c r="N42" s="22">
        <f>N39+N24</f>
        <v>5191.6666666666661</v>
      </c>
      <c r="P42" s="106" t="s">
        <v>14</v>
      </c>
      <c r="Q42" s="107"/>
      <c r="R42" s="107"/>
      <c r="S42" s="107"/>
      <c r="T42" s="108"/>
      <c r="U42" s="22">
        <f>U39+U24</f>
        <v>3532.9861111111113</v>
      </c>
      <c r="W42" s="106" t="s">
        <v>14</v>
      </c>
      <c r="X42" s="107"/>
      <c r="Y42" s="107"/>
      <c r="Z42" s="107"/>
      <c r="AA42" s="108"/>
      <c r="AB42" s="22">
        <f>AB39+AB24</f>
        <v>3498.2638888888887</v>
      </c>
      <c r="AD42" s="106" t="s">
        <v>14</v>
      </c>
      <c r="AE42" s="107"/>
      <c r="AF42" s="107"/>
      <c r="AG42" s="107"/>
      <c r="AH42" s="108"/>
      <c r="AI42" s="22">
        <f>AI39+AI24</f>
        <v>5416.666666666667</v>
      </c>
    </row>
  </sheetData>
  <mergeCells count="10">
    <mergeCell ref="B42:F42"/>
    <mergeCell ref="I42:M42"/>
    <mergeCell ref="P42:T42"/>
    <mergeCell ref="W42:AA42"/>
    <mergeCell ref="AD42:AH42"/>
    <mergeCell ref="B2:G2"/>
    <mergeCell ref="J2:L2"/>
    <mergeCell ref="Q2:S2"/>
    <mergeCell ref="X2:Z2"/>
    <mergeCell ref="AD2:AI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BDC34-F9D3-419F-AE84-B2B44018D4E1}">
  <dimension ref="A4:AN87"/>
  <sheetViews>
    <sheetView topLeftCell="D18" zoomScale="80" zoomScaleNormal="80" workbookViewId="0">
      <selection activeCell="E18" sqref="E18"/>
    </sheetView>
  </sheetViews>
  <sheetFormatPr defaultRowHeight="15" x14ac:dyDescent="0.25"/>
  <cols>
    <col min="1" max="1" width="9" bestFit="1" customWidth="1"/>
    <col min="2" max="4" width="9" customWidth="1"/>
    <col min="5" max="5" width="14.85546875" bestFit="1" customWidth="1"/>
    <col min="6" max="6" width="14.85546875" customWidth="1"/>
    <col min="7" max="9" width="12.140625" style="5" customWidth="1"/>
    <col min="10" max="10" width="14.28515625" style="5" customWidth="1"/>
    <col min="11" max="11" width="7.7109375" style="5" bestFit="1" customWidth="1"/>
    <col min="12" max="12" width="19.85546875" style="5" customWidth="1"/>
    <col min="13" max="13" width="13.28515625" style="5" customWidth="1"/>
    <col min="14" max="14" width="16.42578125" style="5" customWidth="1"/>
    <col min="15" max="16" width="12.140625" style="5" customWidth="1"/>
    <col min="17" max="17" width="14.140625" style="5" customWidth="1"/>
    <col min="18" max="18" width="7.7109375" style="5" bestFit="1" customWidth="1"/>
    <col min="19" max="19" width="12.85546875" style="5" bestFit="1" customWidth="1"/>
    <col min="20" max="20" width="9.140625" style="5"/>
    <col min="21" max="23" width="12.140625" style="5" customWidth="1"/>
    <col min="24" max="24" width="14.140625" style="5" customWidth="1"/>
    <col min="25" max="25" width="7.7109375" style="5" bestFit="1" customWidth="1"/>
    <col min="26" max="26" width="12.85546875" style="5" bestFit="1" customWidth="1"/>
    <col min="27" max="27" width="9.140625" style="5"/>
    <col min="28" max="30" width="12.140625" style="5" customWidth="1"/>
    <col min="31" max="31" width="14.140625" style="5" customWidth="1"/>
    <col min="32" max="32" width="7.7109375" style="5" bestFit="1" customWidth="1"/>
    <col min="33" max="33" width="12.85546875" style="5" bestFit="1" customWidth="1"/>
    <col min="34" max="34" width="9.140625" style="5"/>
    <col min="35" max="37" width="12.140625" style="5" customWidth="1"/>
    <col min="38" max="38" width="14.140625" style="5" customWidth="1"/>
    <col min="39" max="39" width="7.7109375" style="5" bestFit="1" customWidth="1"/>
    <col min="40" max="40" width="12.85546875" style="5" bestFit="1" customWidth="1"/>
  </cols>
  <sheetData>
    <row r="4" spans="5:14" ht="45" x14ac:dyDescent="0.25">
      <c r="F4" s="7" t="s">
        <v>23</v>
      </c>
      <c r="G4" s="7" t="s">
        <v>6</v>
      </c>
      <c r="H4" s="8" t="s">
        <v>7</v>
      </c>
      <c r="I4" s="8" t="s">
        <v>8</v>
      </c>
      <c r="J4" s="3" t="s">
        <v>9</v>
      </c>
      <c r="K4" s="3" t="s">
        <v>10</v>
      </c>
      <c r="L4" s="9" t="s">
        <v>11</v>
      </c>
      <c r="N4" s="33" t="s">
        <v>24</v>
      </c>
    </row>
    <row r="6" spans="5:14" x14ac:dyDescent="0.25">
      <c r="E6" t="s">
        <v>0</v>
      </c>
      <c r="F6" s="32">
        <v>47500</v>
      </c>
      <c r="G6" s="15">
        <v>45813</v>
      </c>
      <c r="H6" s="16">
        <v>0.36805555555555558</v>
      </c>
      <c r="I6" s="16">
        <v>0.79166666666666663</v>
      </c>
      <c r="J6" s="16">
        <v>0.375</v>
      </c>
      <c r="K6" s="17"/>
      <c r="L6" s="9">
        <f>(I6-H6-J6-K6)*24</f>
        <v>1.1666666666666652</v>
      </c>
      <c r="N6" s="9">
        <f>F6/30/8*L6</f>
        <v>230.90277777777749</v>
      </c>
    </row>
    <row r="7" spans="5:14" x14ac:dyDescent="0.25">
      <c r="E7" t="s">
        <v>0</v>
      </c>
      <c r="F7" s="32">
        <v>47500</v>
      </c>
      <c r="G7" s="15">
        <v>45814</v>
      </c>
      <c r="H7" s="16">
        <v>0.36458333333333331</v>
      </c>
      <c r="I7" s="16">
        <v>0.75</v>
      </c>
      <c r="J7" s="16">
        <v>0.375</v>
      </c>
      <c r="K7" s="17"/>
      <c r="L7" s="9">
        <f>(I7-H7-J7-K7)*24</f>
        <v>0.25000000000000044</v>
      </c>
      <c r="N7" s="9">
        <f>F7/30/8*L7</f>
        <v>49.47916666666675</v>
      </c>
    </row>
    <row r="8" spans="5:14" x14ac:dyDescent="0.25">
      <c r="E8" t="s">
        <v>0</v>
      </c>
      <c r="F8" s="32">
        <v>47500</v>
      </c>
      <c r="G8" s="15">
        <v>45815</v>
      </c>
      <c r="H8" s="16">
        <v>0.37152777777777779</v>
      </c>
      <c r="I8" s="16">
        <v>0.85416666666666663</v>
      </c>
      <c r="J8" s="16">
        <v>0.375</v>
      </c>
      <c r="K8" s="17"/>
      <c r="L8" s="9">
        <f>(I8-H8-J8-K8)*24</f>
        <v>2.5833333333333321</v>
      </c>
      <c r="N8" s="9">
        <f>F8/30/8*L8</f>
        <v>511.28472222222194</v>
      </c>
    </row>
    <row r="9" spans="5:14" x14ac:dyDescent="0.25">
      <c r="E9" t="s">
        <v>0</v>
      </c>
      <c r="F9" s="32">
        <v>47500</v>
      </c>
      <c r="G9" s="15">
        <v>45816</v>
      </c>
      <c r="H9" s="16">
        <v>0.36805555555555558</v>
      </c>
      <c r="I9" s="16">
        <v>0.86458333333333337</v>
      </c>
      <c r="J9" s="16">
        <v>0.375</v>
      </c>
      <c r="K9" s="17"/>
      <c r="L9" s="9">
        <f>(I9-H9-J9-K9)*24</f>
        <v>2.916666666666667</v>
      </c>
      <c r="N9" s="9">
        <f>F9/30/8*L9</f>
        <v>577.25694444444446</v>
      </c>
    </row>
    <row r="10" spans="5:14" x14ac:dyDescent="0.25">
      <c r="E10" t="s">
        <v>0</v>
      </c>
      <c r="F10" s="32">
        <v>47500</v>
      </c>
      <c r="G10" s="15">
        <v>45817</v>
      </c>
      <c r="H10" s="16">
        <v>0.37152777777777779</v>
      </c>
      <c r="I10" s="16">
        <v>0.8125</v>
      </c>
      <c r="J10" s="16">
        <v>0.375</v>
      </c>
      <c r="K10" s="17"/>
      <c r="L10" s="9">
        <f>(I10-H10-J10-K10)*24</f>
        <v>1.583333333333333</v>
      </c>
      <c r="N10" s="9">
        <f>F10/30/8*L10</f>
        <v>313.36805555555549</v>
      </c>
    </row>
    <row r="11" spans="5:14" x14ac:dyDescent="0.25">
      <c r="F11" s="32"/>
    </row>
    <row r="12" spans="5:14" x14ac:dyDescent="0.25">
      <c r="E12" t="s">
        <v>1</v>
      </c>
      <c r="F12" s="34">
        <v>28000</v>
      </c>
      <c r="G12" s="15">
        <v>45813</v>
      </c>
      <c r="H12" s="16">
        <v>0.36805555555555558</v>
      </c>
      <c r="I12" s="16">
        <v>0.79166666666666663</v>
      </c>
      <c r="J12" s="16">
        <v>0.375</v>
      </c>
      <c r="K12" s="17"/>
      <c r="L12" s="9">
        <f t="shared" ref="L12:L16" si="0">(I12-H12-J12-K12)*24</f>
        <v>1.1666666666666652</v>
      </c>
      <c r="N12" s="9">
        <f>F12/30/8*L12</f>
        <v>136.11111111111094</v>
      </c>
    </row>
    <row r="13" spans="5:14" x14ac:dyDescent="0.25">
      <c r="E13" t="s">
        <v>1</v>
      </c>
      <c r="F13" s="34">
        <v>28000</v>
      </c>
      <c r="G13" s="15">
        <v>45814</v>
      </c>
      <c r="H13" s="16">
        <v>0.36458333333333331</v>
      </c>
      <c r="I13" s="16">
        <v>0.75</v>
      </c>
      <c r="J13" s="16">
        <v>0.375</v>
      </c>
      <c r="K13" s="17"/>
      <c r="L13" s="9">
        <f t="shared" si="0"/>
        <v>0.25000000000000044</v>
      </c>
      <c r="N13" s="9">
        <f>F13/30/8*L13</f>
        <v>29.166666666666721</v>
      </c>
    </row>
    <row r="14" spans="5:14" x14ac:dyDescent="0.25">
      <c r="E14" t="s">
        <v>1</v>
      </c>
      <c r="F14" s="34">
        <v>28000</v>
      </c>
      <c r="G14" s="15">
        <v>45815</v>
      </c>
      <c r="H14" s="16">
        <v>0.37152777777777779</v>
      </c>
      <c r="I14" s="16">
        <v>0.85416666666666663</v>
      </c>
      <c r="J14" s="16">
        <v>0.375</v>
      </c>
      <c r="K14" s="17"/>
      <c r="L14" s="9">
        <f t="shared" si="0"/>
        <v>2.5833333333333321</v>
      </c>
      <c r="N14" s="9">
        <f>F14/30/8*L14</f>
        <v>301.38888888888874</v>
      </c>
    </row>
    <row r="15" spans="5:14" x14ac:dyDescent="0.25">
      <c r="E15" t="s">
        <v>1</v>
      </c>
      <c r="F15" s="34">
        <v>28000</v>
      </c>
      <c r="G15" s="15">
        <v>45816</v>
      </c>
      <c r="H15" s="16">
        <v>0.36805555555555558</v>
      </c>
      <c r="I15" s="16">
        <v>0.86458333333333337</v>
      </c>
      <c r="J15" s="16">
        <v>0.375</v>
      </c>
      <c r="K15" s="17"/>
      <c r="L15" s="9">
        <f t="shared" si="0"/>
        <v>2.916666666666667</v>
      </c>
      <c r="N15" s="9">
        <f>F15/30/8*L15</f>
        <v>340.27777777777783</v>
      </c>
    </row>
    <row r="16" spans="5:14" x14ac:dyDescent="0.25">
      <c r="E16" t="s">
        <v>1</v>
      </c>
      <c r="F16" s="34">
        <v>28000</v>
      </c>
      <c r="G16" s="15">
        <v>45817</v>
      </c>
      <c r="H16" s="16">
        <v>0.37152777777777779</v>
      </c>
      <c r="I16" s="16">
        <v>0.8125</v>
      </c>
      <c r="J16" s="16">
        <v>0.375</v>
      </c>
      <c r="K16" s="17"/>
      <c r="L16" s="9">
        <f t="shared" si="0"/>
        <v>1.583333333333333</v>
      </c>
      <c r="N16" s="9">
        <f>F16/30/8*L16</f>
        <v>184.7222222222222</v>
      </c>
    </row>
    <row r="17" spans="5:14" x14ac:dyDescent="0.25">
      <c r="F17" s="34"/>
    </row>
    <row r="18" spans="5:14" x14ac:dyDescent="0.25">
      <c r="E18" t="s">
        <v>2</v>
      </c>
      <c r="F18" s="34">
        <v>25000</v>
      </c>
      <c r="G18" s="15">
        <v>45813</v>
      </c>
      <c r="H18" s="16">
        <v>0.36805555555555558</v>
      </c>
      <c r="I18" s="16">
        <v>0.79166666666666663</v>
      </c>
      <c r="J18" s="16">
        <v>0.375</v>
      </c>
      <c r="K18" s="17"/>
      <c r="L18" s="9">
        <f>(I18-H18-J18-K18)*24</f>
        <v>1.1666666666666652</v>
      </c>
      <c r="N18" s="9">
        <f>F18/30/8*L18</f>
        <v>121.52777777777763</v>
      </c>
    </row>
    <row r="19" spans="5:14" x14ac:dyDescent="0.25">
      <c r="E19" t="s">
        <v>2</v>
      </c>
      <c r="F19" s="34">
        <v>25000</v>
      </c>
      <c r="G19" s="15">
        <v>45814</v>
      </c>
      <c r="H19" s="16">
        <v>0.36458333333333331</v>
      </c>
      <c r="I19" s="16">
        <v>0.75</v>
      </c>
      <c r="J19" s="16">
        <v>0.375</v>
      </c>
      <c r="K19" s="17"/>
      <c r="L19" s="9">
        <f t="shared" ref="L19" si="1">(I19-H19-J19-K19)*24</f>
        <v>0.25000000000000044</v>
      </c>
      <c r="N19" s="9">
        <f>F19/30/8*L19</f>
        <v>26.041666666666714</v>
      </c>
    </row>
    <row r="20" spans="5:14" x14ac:dyDescent="0.25">
      <c r="E20" t="s">
        <v>2</v>
      </c>
      <c r="F20" s="34">
        <v>25000</v>
      </c>
      <c r="G20" s="15">
        <v>45815</v>
      </c>
      <c r="H20" s="16" t="s">
        <v>12</v>
      </c>
      <c r="I20" s="16" t="s">
        <v>12</v>
      </c>
      <c r="J20" s="16"/>
      <c r="K20" s="17"/>
      <c r="L20" s="9"/>
      <c r="N20" s="9">
        <f>F20/30/8*L20</f>
        <v>0</v>
      </c>
    </row>
    <row r="21" spans="5:14" x14ac:dyDescent="0.25">
      <c r="E21" t="s">
        <v>2</v>
      </c>
      <c r="F21" s="34">
        <v>25000</v>
      </c>
      <c r="G21" s="15">
        <v>45816</v>
      </c>
      <c r="H21" s="16">
        <v>0.36805555555555558</v>
      </c>
      <c r="I21" s="16">
        <v>0.86458333333333337</v>
      </c>
      <c r="J21" s="16">
        <v>0.375</v>
      </c>
      <c r="K21" s="17"/>
      <c r="L21" s="9">
        <f t="shared" ref="L21:L22" si="2">(I21-H21-J21-K21)*24</f>
        <v>2.916666666666667</v>
      </c>
      <c r="N21" s="9">
        <f>F21/30/8*L21</f>
        <v>303.81944444444451</v>
      </c>
    </row>
    <row r="22" spans="5:14" x14ac:dyDescent="0.25">
      <c r="E22" t="s">
        <v>2</v>
      </c>
      <c r="F22" s="34">
        <v>25000</v>
      </c>
      <c r="G22" s="15">
        <v>45817</v>
      </c>
      <c r="H22" s="16">
        <v>0.37152777777777779</v>
      </c>
      <c r="I22" s="16">
        <v>0.8125</v>
      </c>
      <c r="J22" s="16">
        <v>0.375</v>
      </c>
      <c r="K22" s="17"/>
      <c r="L22" s="9">
        <f t="shared" si="2"/>
        <v>1.583333333333333</v>
      </c>
      <c r="N22" s="9">
        <f>F22/30/8*L22</f>
        <v>164.93055555555554</v>
      </c>
    </row>
    <row r="23" spans="5:14" x14ac:dyDescent="0.25">
      <c r="F23" s="34"/>
    </row>
    <row r="24" spans="5:14" x14ac:dyDescent="0.25">
      <c r="F24" s="34"/>
    </row>
    <row r="36" spans="1:40" ht="15.75" thickBot="1" x14ac:dyDescent="0.3"/>
    <row r="37" spans="1:40" x14ac:dyDescent="0.25">
      <c r="G37" s="100" t="s">
        <v>0</v>
      </c>
      <c r="H37" s="101"/>
      <c r="I37" s="101"/>
      <c r="J37" s="101"/>
      <c r="K37" s="101"/>
      <c r="L37" s="102"/>
      <c r="N37" s="2"/>
      <c r="O37" s="103" t="s">
        <v>1</v>
      </c>
      <c r="P37" s="103"/>
      <c r="Q37" s="103"/>
      <c r="R37" s="1"/>
      <c r="S37" s="6"/>
      <c r="U37" s="2"/>
      <c r="V37" s="103" t="s">
        <v>2</v>
      </c>
      <c r="W37" s="103"/>
      <c r="X37" s="103"/>
      <c r="Y37" s="1"/>
      <c r="Z37" s="6"/>
      <c r="AB37" s="2"/>
      <c r="AC37" s="103" t="s">
        <v>3</v>
      </c>
      <c r="AD37" s="103"/>
      <c r="AE37" s="103"/>
      <c r="AF37" s="1"/>
      <c r="AG37" s="6"/>
      <c r="AI37" s="104" t="s">
        <v>4</v>
      </c>
      <c r="AJ37" s="103"/>
      <c r="AK37" s="103"/>
      <c r="AL37" s="103"/>
      <c r="AM37" s="103"/>
      <c r="AN37" s="105"/>
    </row>
    <row r="38" spans="1:40" ht="15.75" thickBot="1" x14ac:dyDescent="0.3">
      <c r="G38" s="7"/>
      <c r="H38" s="8" t="s">
        <v>5</v>
      </c>
      <c r="I38" s="29">
        <v>47500</v>
      </c>
      <c r="J38" s="8"/>
      <c r="K38" s="8"/>
      <c r="L38" s="9"/>
      <c r="N38" s="10"/>
      <c r="O38" s="5" t="s">
        <v>5</v>
      </c>
      <c r="P38" s="30">
        <v>28000</v>
      </c>
      <c r="S38" s="11"/>
      <c r="U38" s="10"/>
      <c r="V38" s="5" t="s">
        <v>5</v>
      </c>
      <c r="W38" s="30">
        <v>25000</v>
      </c>
      <c r="Z38" s="11"/>
      <c r="AB38" s="10"/>
      <c r="AC38" s="5" t="s">
        <v>5</v>
      </c>
      <c r="AD38" s="30">
        <v>25000</v>
      </c>
      <c r="AG38" s="11"/>
      <c r="AI38" s="10"/>
      <c r="AJ38" s="5" t="s">
        <v>5</v>
      </c>
      <c r="AK38" s="30">
        <v>30000</v>
      </c>
      <c r="AN38" s="11"/>
    </row>
    <row r="39" spans="1:40" ht="45" x14ac:dyDescent="0.25">
      <c r="G39" s="7" t="s">
        <v>6</v>
      </c>
      <c r="H39" s="8" t="s">
        <v>7</v>
      </c>
      <c r="I39" s="8" t="s">
        <v>8</v>
      </c>
      <c r="J39" s="3" t="s">
        <v>9</v>
      </c>
      <c r="K39" s="3" t="s">
        <v>10</v>
      </c>
      <c r="L39" s="9" t="s">
        <v>11</v>
      </c>
      <c r="N39" s="12" t="s">
        <v>6</v>
      </c>
      <c r="O39" s="13" t="s">
        <v>7</v>
      </c>
      <c r="P39" s="13" t="s">
        <v>8</v>
      </c>
      <c r="Q39" s="4" t="s">
        <v>9</v>
      </c>
      <c r="R39" s="4" t="s">
        <v>10</v>
      </c>
      <c r="S39" s="14" t="s">
        <v>11</v>
      </c>
      <c r="U39" s="12" t="s">
        <v>6</v>
      </c>
      <c r="V39" s="13" t="s">
        <v>7</v>
      </c>
      <c r="W39" s="13" t="s">
        <v>8</v>
      </c>
      <c r="X39" s="4" t="s">
        <v>9</v>
      </c>
      <c r="Y39" s="4" t="s">
        <v>10</v>
      </c>
      <c r="Z39" s="14" t="s">
        <v>11</v>
      </c>
      <c r="AB39" s="12" t="s">
        <v>6</v>
      </c>
      <c r="AC39" s="13" t="s">
        <v>7</v>
      </c>
      <c r="AD39" s="13" t="s">
        <v>8</v>
      </c>
      <c r="AE39" s="4" t="s">
        <v>9</v>
      </c>
      <c r="AF39" s="4" t="s">
        <v>10</v>
      </c>
      <c r="AG39" s="14" t="s">
        <v>11</v>
      </c>
      <c r="AI39" s="12" t="s">
        <v>6</v>
      </c>
      <c r="AJ39" s="13" t="s">
        <v>7</v>
      </c>
      <c r="AK39" s="13" t="s">
        <v>8</v>
      </c>
      <c r="AL39" s="4" t="s">
        <v>9</v>
      </c>
      <c r="AM39" s="4" t="s">
        <v>10</v>
      </c>
      <c r="AN39" s="14" t="s">
        <v>11</v>
      </c>
    </row>
    <row r="40" spans="1:40" x14ac:dyDescent="0.25">
      <c r="A40" s="31" t="s">
        <v>17</v>
      </c>
      <c r="G40" s="15">
        <v>45813</v>
      </c>
      <c r="H40" s="16">
        <v>0.36805555555555558</v>
      </c>
      <c r="I40" s="16">
        <v>0.79166666666666663</v>
      </c>
      <c r="J40" s="16">
        <v>0.375</v>
      </c>
      <c r="K40" s="17"/>
      <c r="L40" s="9">
        <f>(I40-H40-J40-K40)*24</f>
        <v>1.1666666666666652</v>
      </c>
      <c r="N40" s="15">
        <v>45813</v>
      </c>
      <c r="O40" s="16">
        <v>0.36805555555555558</v>
      </c>
      <c r="P40" s="16">
        <v>0.79166666666666663</v>
      </c>
      <c r="Q40" s="16">
        <v>0.375</v>
      </c>
      <c r="R40" s="17"/>
      <c r="S40" s="9">
        <f t="shared" ref="S40:S44" si="3">(P40-O40-Q40-R40)*24</f>
        <v>1.1666666666666652</v>
      </c>
      <c r="U40" s="15">
        <v>45813</v>
      </c>
      <c r="V40" s="16">
        <v>0.36805555555555558</v>
      </c>
      <c r="W40" s="16">
        <v>0.79166666666666663</v>
      </c>
      <c r="X40" s="16">
        <v>0.375</v>
      </c>
      <c r="Y40" s="17"/>
      <c r="Z40" s="9">
        <f>(W40-V40-X40-Y40)*24</f>
        <v>1.1666666666666652</v>
      </c>
      <c r="AB40" s="15">
        <v>45813</v>
      </c>
      <c r="AC40" s="16">
        <v>0.36805555555555558</v>
      </c>
      <c r="AD40" s="16">
        <v>0.79166666666666663</v>
      </c>
      <c r="AE40" s="16">
        <v>0.375</v>
      </c>
      <c r="AF40" s="17"/>
      <c r="AG40" s="9">
        <f>(AD40-AC40-AE40-AF40)*24</f>
        <v>1.1666666666666652</v>
      </c>
      <c r="AI40" s="15">
        <v>45813</v>
      </c>
      <c r="AJ40" s="16">
        <v>0.36805555555555558</v>
      </c>
      <c r="AK40" s="16">
        <v>0.79166666666666663</v>
      </c>
      <c r="AL40" s="16">
        <v>0.375</v>
      </c>
      <c r="AM40" s="17"/>
      <c r="AN40" s="9">
        <v>0</v>
      </c>
    </row>
    <row r="41" spans="1:40" x14ac:dyDescent="0.25">
      <c r="A41" s="31" t="s">
        <v>18</v>
      </c>
      <c r="G41" s="15">
        <v>45814</v>
      </c>
      <c r="H41" s="16">
        <v>0.36458333333333331</v>
      </c>
      <c r="I41" s="16">
        <v>0.75</v>
      </c>
      <c r="J41" s="16">
        <v>0.375</v>
      </c>
      <c r="K41" s="17"/>
      <c r="L41" s="9">
        <f>(I41-H41-J41-K41)*24</f>
        <v>0.25000000000000044</v>
      </c>
      <c r="N41" s="15">
        <v>45814</v>
      </c>
      <c r="O41" s="16">
        <v>0.36458333333333331</v>
      </c>
      <c r="P41" s="16">
        <v>0.75</v>
      </c>
      <c r="Q41" s="16">
        <v>0.375</v>
      </c>
      <c r="R41" s="17"/>
      <c r="S41" s="9">
        <f t="shared" si="3"/>
        <v>0.25000000000000044</v>
      </c>
      <c r="U41" s="15">
        <v>45814</v>
      </c>
      <c r="V41" s="16">
        <v>0.36458333333333331</v>
      </c>
      <c r="W41" s="16">
        <v>0.75</v>
      </c>
      <c r="X41" s="16">
        <v>0.375</v>
      </c>
      <c r="Y41" s="17"/>
      <c r="Z41" s="9">
        <f t="shared" ref="Z41:Z44" si="4">(W41-V41-X41-Y41)*24</f>
        <v>0.25000000000000044</v>
      </c>
      <c r="AB41" s="15">
        <v>45814</v>
      </c>
      <c r="AC41" s="16">
        <v>0.36458333333333331</v>
      </c>
      <c r="AD41" s="16">
        <v>0.75</v>
      </c>
      <c r="AE41" s="16">
        <v>0.375</v>
      </c>
      <c r="AF41" s="17"/>
      <c r="AG41" s="9">
        <f t="shared" ref="AG41:AG54" si="5">(AD41-AC41-AE41-AF41)*24</f>
        <v>0.25000000000000044</v>
      </c>
      <c r="AI41" s="15">
        <v>45814</v>
      </c>
      <c r="AJ41" s="16">
        <v>0.36458333333333331</v>
      </c>
      <c r="AK41" s="16">
        <v>0.75</v>
      </c>
      <c r="AL41" s="16">
        <v>0.375</v>
      </c>
      <c r="AM41" s="17"/>
      <c r="AN41" s="9">
        <f t="shared" ref="AN41:AN44" si="6">(AK41-AJ41-AL41-AM41)*24</f>
        <v>0.25000000000000044</v>
      </c>
    </row>
    <row r="42" spans="1:40" x14ac:dyDescent="0.25">
      <c r="A42" s="31" t="s">
        <v>19</v>
      </c>
      <c r="G42" s="15">
        <v>45815</v>
      </c>
      <c r="H42" s="16">
        <v>0.37152777777777779</v>
      </c>
      <c r="I42" s="16">
        <v>0.85416666666666663</v>
      </c>
      <c r="J42" s="16">
        <v>0.375</v>
      </c>
      <c r="K42" s="17"/>
      <c r="L42" s="9">
        <f>(I42-H42-J42-K42)*24</f>
        <v>2.5833333333333321</v>
      </c>
      <c r="N42" s="15">
        <v>45815</v>
      </c>
      <c r="O42" s="16">
        <v>0.37152777777777779</v>
      </c>
      <c r="P42" s="16">
        <v>0.85416666666666663</v>
      </c>
      <c r="Q42" s="16">
        <v>0.375</v>
      </c>
      <c r="R42" s="17"/>
      <c r="S42" s="9">
        <f t="shared" si="3"/>
        <v>2.5833333333333321</v>
      </c>
      <c r="U42" s="15">
        <v>45815</v>
      </c>
      <c r="V42" s="16" t="s">
        <v>12</v>
      </c>
      <c r="W42" s="16" t="s">
        <v>12</v>
      </c>
      <c r="X42" s="16"/>
      <c r="Y42" s="17"/>
      <c r="Z42" s="9"/>
      <c r="AB42" s="15">
        <v>45815</v>
      </c>
      <c r="AC42" s="16">
        <v>0.37152777777777779</v>
      </c>
      <c r="AD42" s="16">
        <v>0.85416666666666663</v>
      </c>
      <c r="AE42" s="16">
        <v>0.375</v>
      </c>
      <c r="AF42" s="17"/>
      <c r="AG42" s="9">
        <f t="shared" si="5"/>
        <v>2.5833333333333321</v>
      </c>
      <c r="AI42" s="15">
        <v>45815</v>
      </c>
      <c r="AJ42" s="16">
        <v>0.37152777777777779</v>
      </c>
      <c r="AK42" s="16">
        <v>0.85416666666666663</v>
      </c>
      <c r="AL42" s="16">
        <v>0.375</v>
      </c>
      <c r="AM42" s="17"/>
      <c r="AN42" s="9">
        <f t="shared" si="6"/>
        <v>2.5833333333333321</v>
      </c>
    </row>
    <row r="43" spans="1:40" x14ac:dyDescent="0.25">
      <c r="A43" s="31" t="s">
        <v>20</v>
      </c>
      <c r="G43" s="15">
        <v>45816</v>
      </c>
      <c r="H43" s="16">
        <v>0.36805555555555558</v>
      </c>
      <c r="I43" s="16">
        <v>0.86458333333333337</v>
      </c>
      <c r="J43" s="16">
        <v>0.375</v>
      </c>
      <c r="K43" s="17"/>
      <c r="L43" s="9">
        <f>(I43-H43-J43-K43)*24</f>
        <v>2.916666666666667</v>
      </c>
      <c r="N43" s="15">
        <v>45816</v>
      </c>
      <c r="O43" s="16">
        <v>0.36805555555555558</v>
      </c>
      <c r="P43" s="16">
        <v>0.86458333333333337</v>
      </c>
      <c r="Q43" s="16">
        <v>0.375</v>
      </c>
      <c r="R43" s="17"/>
      <c r="S43" s="9">
        <f t="shared" si="3"/>
        <v>2.916666666666667</v>
      </c>
      <c r="U43" s="15">
        <v>45816</v>
      </c>
      <c r="V43" s="16">
        <v>0.36805555555555558</v>
      </c>
      <c r="W43" s="16">
        <v>0.86458333333333337</v>
      </c>
      <c r="X43" s="16">
        <v>0.375</v>
      </c>
      <c r="Y43" s="17"/>
      <c r="Z43" s="9">
        <f t="shared" si="4"/>
        <v>2.916666666666667</v>
      </c>
      <c r="AB43" s="15">
        <v>45816</v>
      </c>
      <c r="AC43" s="16" t="s">
        <v>12</v>
      </c>
      <c r="AD43" s="16" t="s">
        <v>12</v>
      </c>
      <c r="AE43" s="16"/>
      <c r="AF43" s="17"/>
      <c r="AG43" s="9"/>
      <c r="AI43" s="15">
        <v>45816</v>
      </c>
      <c r="AJ43" s="16">
        <v>0.36805555555555558</v>
      </c>
      <c r="AK43" s="16">
        <v>0.86458333333333337</v>
      </c>
      <c r="AL43" s="16">
        <v>0.375</v>
      </c>
      <c r="AM43" s="17"/>
      <c r="AN43" s="9">
        <f t="shared" si="6"/>
        <v>2.916666666666667</v>
      </c>
    </row>
    <row r="44" spans="1:40" x14ac:dyDescent="0.25">
      <c r="A44" s="31" t="s">
        <v>21</v>
      </c>
      <c r="G44" s="15">
        <v>45817</v>
      </c>
      <c r="H44" s="16">
        <v>0.37152777777777779</v>
      </c>
      <c r="I44" s="16">
        <v>0.8125</v>
      </c>
      <c r="J44" s="16">
        <v>0.375</v>
      </c>
      <c r="K44" s="17"/>
      <c r="L44" s="9">
        <f>(I44-H44-J44-K44)*24</f>
        <v>1.583333333333333</v>
      </c>
      <c r="N44" s="15">
        <v>45817</v>
      </c>
      <c r="O44" s="16">
        <v>0.37152777777777779</v>
      </c>
      <c r="P44" s="16">
        <v>0.8125</v>
      </c>
      <c r="Q44" s="16">
        <v>0.375</v>
      </c>
      <c r="R44" s="17"/>
      <c r="S44" s="9">
        <f t="shared" si="3"/>
        <v>1.583333333333333</v>
      </c>
      <c r="U44" s="15">
        <v>45817</v>
      </c>
      <c r="V44" s="16">
        <v>0.37152777777777779</v>
      </c>
      <c r="W44" s="16">
        <v>0.8125</v>
      </c>
      <c r="X44" s="16">
        <v>0.375</v>
      </c>
      <c r="Y44" s="17"/>
      <c r="Z44" s="9">
        <f t="shared" si="4"/>
        <v>1.583333333333333</v>
      </c>
      <c r="AB44" s="15">
        <v>45817</v>
      </c>
      <c r="AC44" s="16">
        <v>0.37152777777777779</v>
      </c>
      <c r="AD44" s="16">
        <v>0.8125</v>
      </c>
      <c r="AE44" s="16">
        <v>0.375</v>
      </c>
      <c r="AF44" s="17"/>
      <c r="AG44" s="9">
        <f t="shared" si="5"/>
        <v>1.583333333333333</v>
      </c>
      <c r="AI44" s="15">
        <v>45817</v>
      </c>
      <c r="AJ44" s="16">
        <v>0.37152777777777779</v>
      </c>
      <c r="AK44" s="16">
        <v>0.8125</v>
      </c>
      <c r="AL44" s="16">
        <v>0.375</v>
      </c>
      <c r="AM44" s="17"/>
      <c r="AN44" s="9">
        <f t="shared" si="6"/>
        <v>1.583333333333333</v>
      </c>
    </row>
    <row r="45" spans="1:40" x14ac:dyDescent="0.25">
      <c r="G45" s="15"/>
      <c r="H45" s="16"/>
      <c r="I45" s="16"/>
      <c r="J45" s="16"/>
      <c r="K45" s="17"/>
      <c r="L45" s="9"/>
      <c r="N45" s="15"/>
      <c r="O45" s="16"/>
      <c r="P45" s="16"/>
      <c r="Q45" s="16"/>
      <c r="R45" s="17"/>
      <c r="S45" s="9"/>
      <c r="U45" s="15"/>
      <c r="V45" s="16"/>
      <c r="W45" s="16"/>
      <c r="X45" s="16"/>
      <c r="Y45" s="17"/>
      <c r="Z45" s="9"/>
      <c r="AB45" s="15"/>
      <c r="AC45" s="16"/>
      <c r="AD45" s="16"/>
      <c r="AE45" s="16"/>
      <c r="AF45" s="17"/>
      <c r="AG45" s="9"/>
      <c r="AI45" s="15"/>
      <c r="AJ45" s="16"/>
      <c r="AK45" s="16"/>
      <c r="AL45" s="16"/>
      <c r="AM45" s="17"/>
      <c r="AN45" s="9"/>
    </row>
    <row r="46" spans="1:40" x14ac:dyDescent="0.25">
      <c r="G46" s="15"/>
      <c r="H46" s="16"/>
      <c r="I46" s="16"/>
      <c r="J46" s="16"/>
      <c r="K46" s="17"/>
      <c r="L46" s="9"/>
      <c r="N46" s="15"/>
      <c r="O46" s="16"/>
      <c r="P46" s="16"/>
      <c r="Q46" s="16"/>
      <c r="R46" s="17"/>
      <c r="S46" s="9"/>
      <c r="U46" s="15"/>
      <c r="V46" s="16"/>
      <c r="W46" s="16"/>
      <c r="X46" s="16"/>
      <c r="Y46" s="17"/>
      <c r="Z46" s="9"/>
      <c r="AB46" s="15"/>
      <c r="AC46" s="16"/>
      <c r="AD46" s="16"/>
      <c r="AE46" s="16"/>
      <c r="AF46" s="17"/>
      <c r="AG46" s="9"/>
      <c r="AI46" s="15"/>
      <c r="AJ46" s="18"/>
      <c r="AK46" s="18"/>
      <c r="AL46" s="18"/>
      <c r="AM46" s="17"/>
      <c r="AN46" s="9"/>
    </row>
    <row r="47" spans="1:40" x14ac:dyDescent="0.25">
      <c r="G47" s="15"/>
      <c r="H47" s="16"/>
      <c r="I47" s="16"/>
      <c r="J47" s="16"/>
      <c r="K47" s="17"/>
      <c r="L47" s="9"/>
      <c r="N47" s="15"/>
      <c r="O47" s="16"/>
      <c r="P47" s="16"/>
      <c r="Q47" s="16"/>
      <c r="R47" s="17"/>
      <c r="S47" s="9"/>
      <c r="U47" s="15"/>
      <c r="V47" s="16"/>
      <c r="W47" s="16"/>
      <c r="X47" s="16"/>
      <c r="Y47" s="17"/>
      <c r="Z47" s="9"/>
      <c r="AB47" s="15"/>
      <c r="AC47" s="16"/>
      <c r="AD47" s="16"/>
      <c r="AE47" s="16"/>
      <c r="AF47" s="17"/>
      <c r="AG47" s="9"/>
      <c r="AI47" s="15"/>
      <c r="AJ47" s="18"/>
      <c r="AK47" s="18"/>
      <c r="AL47" s="18"/>
      <c r="AM47" s="17"/>
      <c r="AN47" s="9"/>
    </row>
    <row r="48" spans="1:40" x14ac:dyDescent="0.25">
      <c r="G48" s="15"/>
      <c r="H48" s="16"/>
      <c r="I48" s="16"/>
      <c r="J48" s="16"/>
      <c r="K48" s="17"/>
      <c r="L48" s="9"/>
      <c r="N48" s="15"/>
      <c r="O48" s="16"/>
      <c r="P48" s="16"/>
      <c r="Q48" s="16"/>
      <c r="R48" s="17"/>
      <c r="S48" s="9"/>
      <c r="U48" s="15"/>
      <c r="V48" s="16"/>
      <c r="W48" s="16"/>
      <c r="X48" s="16"/>
      <c r="Y48" s="17"/>
      <c r="Z48" s="9"/>
      <c r="AB48" s="15"/>
      <c r="AC48" s="16"/>
      <c r="AD48" s="16"/>
      <c r="AE48" s="16"/>
      <c r="AF48" s="17"/>
      <c r="AG48" s="9"/>
      <c r="AI48" s="15"/>
      <c r="AJ48" s="16"/>
      <c r="AK48" s="16"/>
      <c r="AL48" s="16"/>
      <c r="AM48" s="17"/>
      <c r="AN48" s="9"/>
    </row>
    <row r="49" spans="1:40" x14ac:dyDescent="0.25">
      <c r="G49" s="15"/>
      <c r="H49" s="16"/>
      <c r="I49" s="16"/>
      <c r="J49" s="16"/>
      <c r="K49" s="17"/>
      <c r="L49" s="9"/>
      <c r="N49" s="15"/>
      <c r="O49" s="16"/>
      <c r="P49" s="16"/>
      <c r="Q49" s="16"/>
      <c r="R49" s="17"/>
      <c r="S49" s="9"/>
      <c r="U49" s="15"/>
      <c r="V49" s="16"/>
      <c r="W49" s="16"/>
      <c r="X49" s="16"/>
      <c r="Y49" s="17"/>
      <c r="Z49" s="9"/>
      <c r="AB49" s="15"/>
      <c r="AC49" s="16"/>
      <c r="AD49" s="16"/>
      <c r="AE49" s="16"/>
      <c r="AF49" s="17"/>
      <c r="AG49" s="9"/>
      <c r="AI49" s="15"/>
      <c r="AJ49" s="16"/>
      <c r="AK49" s="16"/>
      <c r="AL49" s="16"/>
      <c r="AM49" s="17"/>
      <c r="AN49" s="9"/>
    </row>
    <row r="50" spans="1:40" x14ac:dyDescent="0.25">
      <c r="G50" s="15"/>
      <c r="H50" s="16"/>
      <c r="I50" s="16"/>
      <c r="J50" s="16"/>
      <c r="K50" s="17"/>
      <c r="L50" s="9"/>
      <c r="N50" s="15"/>
      <c r="O50" s="16"/>
      <c r="P50" s="16"/>
      <c r="Q50" s="16"/>
      <c r="R50" s="17"/>
      <c r="S50" s="9"/>
      <c r="U50" s="15"/>
      <c r="V50" s="16"/>
      <c r="W50" s="16"/>
      <c r="X50" s="16"/>
      <c r="Y50" s="17"/>
      <c r="Z50" s="9"/>
      <c r="AB50" s="15"/>
      <c r="AC50" s="16"/>
      <c r="AD50" s="16"/>
      <c r="AE50" s="16"/>
      <c r="AF50" s="17"/>
      <c r="AG50" s="9"/>
      <c r="AI50" s="15"/>
      <c r="AJ50" s="16"/>
      <c r="AK50" s="16"/>
      <c r="AL50" s="16"/>
      <c r="AM50" s="17"/>
      <c r="AN50" s="9"/>
    </row>
    <row r="51" spans="1:40" x14ac:dyDescent="0.25">
      <c r="G51" s="15"/>
      <c r="H51" s="16"/>
      <c r="I51" s="16"/>
      <c r="J51" s="16"/>
      <c r="K51" s="17"/>
      <c r="L51" s="9"/>
      <c r="N51" s="15"/>
      <c r="O51" s="16"/>
      <c r="P51" s="16"/>
      <c r="Q51" s="16"/>
      <c r="R51" s="17"/>
      <c r="S51" s="9"/>
      <c r="U51" s="15"/>
      <c r="V51" s="16"/>
      <c r="W51" s="16"/>
      <c r="X51" s="16"/>
      <c r="Y51" s="17"/>
      <c r="Z51" s="9"/>
      <c r="AB51" s="15"/>
      <c r="AC51" s="16"/>
      <c r="AD51" s="16"/>
      <c r="AE51" s="16"/>
      <c r="AF51" s="17"/>
      <c r="AG51" s="9"/>
      <c r="AI51" s="15"/>
      <c r="AJ51" s="16"/>
      <c r="AK51" s="16"/>
      <c r="AL51" s="16"/>
      <c r="AM51" s="17"/>
      <c r="AN51" s="9"/>
    </row>
    <row r="52" spans="1:40" x14ac:dyDescent="0.25">
      <c r="G52" s="15"/>
      <c r="H52" s="16"/>
      <c r="I52" s="16"/>
      <c r="J52" s="16"/>
      <c r="K52" s="17"/>
      <c r="L52" s="9"/>
      <c r="N52" s="15"/>
      <c r="O52" s="16"/>
      <c r="P52" s="16"/>
      <c r="Q52" s="16"/>
      <c r="R52" s="17"/>
      <c r="S52" s="9"/>
      <c r="U52" s="15"/>
      <c r="V52" s="16"/>
      <c r="W52" s="16"/>
      <c r="X52" s="16"/>
      <c r="Y52" s="17"/>
      <c r="Z52" s="9"/>
      <c r="AB52" s="15"/>
      <c r="AC52" s="16"/>
      <c r="AD52" s="16"/>
      <c r="AE52" s="16"/>
      <c r="AF52" s="17"/>
      <c r="AG52" s="9"/>
      <c r="AI52" s="15"/>
      <c r="AJ52" s="16"/>
      <c r="AK52" s="16"/>
      <c r="AL52" s="16"/>
      <c r="AM52" s="17"/>
      <c r="AN52" s="9"/>
    </row>
    <row r="53" spans="1:40" x14ac:dyDescent="0.25">
      <c r="G53" s="15"/>
      <c r="H53" s="16"/>
      <c r="I53" s="16"/>
      <c r="J53" s="16"/>
      <c r="K53" s="17"/>
      <c r="L53" s="9"/>
      <c r="N53" s="15"/>
      <c r="O53" s="16"/>
      <c r="P53" s="16"/>
      <c r="Q53" s="16"/>
      <c r="R53" s="17"/>
      <c r="S53" s="9"/>
      <c r="U53" s="15"/>
      <c r="V53" s="16"/>
      <c r="W53" s="16"/>
      <c r="X53" s="16"/>
      <c r="Y53" s="17"/>
      <c r="Z53" s="9"/>
      <c r="AB53" s="15"/>
      <c r="AC53" s="16"/>
      <c r="AD53" s="16"/>
      <c r="AE53" s="16"/>
      <c r="AF53" s="17"/>
      <c r="AG53" s="9"/>
      <c r="AI53" s="15"/>
      <c r="AJ53" s="16"/>
      <c r="AK53" s="16"/>
      <c r="AL53" s="16"/>
      <c r="AM53" s="17"/>
      <c r="AN53" s="9"/>
    </row>
    <row r="54" spans="1:40" x14ac:dyDescent="0.25">
      <c r="G54" s="15"/>
      <c r="H54" s="16"/>
      <c r="I54" s="16"/>
      <c r="J54" s="16"/>
      <c r="K54" s="17"/>
      <c r="L54" s="9"/>
      <c r="N54" s="15"/>
      <c r="O54" s="16"/>
      <c r="P54" s="16"/>
      <c r="Q54" s="16"/>
      <c r="R54" s="17"/>
      <c r="S54" s="9"/>
      <c r="U54" s="15"/>
      <c r="V54" s="16"/>
      <c r="W54" s="16"/>
      <c r="X54" s="16"/>
      <c r="Y54" s="17"/>
      <c r="Z54" s="9"/>
      <c r="AB54" s="15"/>
      <c r="AC54" s="16"/>
      <c r="AD54" s="16"/>
      <c r="AE54" s="16"/>
      <c r="AF54" s="17"/>
      <c r="AG54" s="9">
        <f t="shared" si="5"/>
        <v>0</v>
      </c>
      <c r="AI54" s="15"/>
      <c r="AJ54" s="16"/>
      <c r="AK54" s="16"/>
      <c r="AL54" s="16"/>
      <c r="AM54" s="17"/>
      <c r="AN54" s="9"/>
    </row>
    <row r="55" spans="1:40" ht="15.75" thickBot="1" x14ac:dyDescent="0.3">
      <c r="G55" s="7"/>
      <c r="H55" s="8"/>
      <c r="I55" s="8"/>
      <c r="J55" s="8"/>
      <c r="K55" s="8"/>
      <c r="L55" s="19">
        <f>SUM(L40:L54)</f>
        <v>8.4999999999999964</v>
      </c>
      <c r="N55" s="20"/>
      <c r="O55" s="21"/>
      <c r="P55" s="21"/>
      <c r="Q55" s="21"/>
      <c r="R55" s="21"/>
      <c r="S55" s="22">
        <f>SUM(S40:S54)</f>
        <v>8.4999999999999964</v>
      </c>
      <c r="U55" s="23"/>
      <c r="V55" s="24"/>
      <c r="W55" s="24"/>
      <c r="X55" s="24"/>
      <c r="Y55" s="24"/>
      <c r="Z55" s="25">
        <f>SUM(Z40:Z54)</f>
        <v>5.9166666666666652</v>
      </c>
      <c r="AB55" s="10"/>
      <c r="AG55" s="26">
        <f>SUM(AG40:AG54)</f>
        <v>5.5833333333333304</v>
      </c>
      <c r="AI55" s="10"/>
      <c r="AN55" s="26">
        <f>SUM(AN40:AN54)</f>
        <v>7.333333333333333</v>
      </c>
    </row>
    <row r="56" spans="1:40" x14ac:dyDescent="0.25">
      <c r="G56" s="7"/>
      <c r="H56" s="8"/>
      <c r="I56" s="8"/>
      <c r="J56" s="8"/>
      <c r="K56" s="8"/>
      <c r="L56" s="9"/>
      <c r="N56" s="10"/>
      <c r="S56" s="11"/>
      <c r="U56" s="10"/>
      <c r="Z56" s="11"/>
      <c r="AB56" s="10"/>
      <c r="AG56" s="11"/>
      <c r="AI56" s="10"/>
      <c r="AN56" s="11"/>
    </row>
    <row r="57" spans="1:40" x14ac:dyDescent="0.25">
      <c r="G57" s="7"/>
      <c r="H57" s="8"/>
      <c r="I57" s="8"/>
      <c r="J57" s="8" t="s">
        <v>14</v>
      </c>
      <c r="K57" s="27">
        <f>+L55</f>
        <v>8.4999999999999964</v>
      </c>
      <c r="L57" s="9">
        <f>I38/30/8*K57</f>
        <v>1682.2916666666658</v>
      </c>
      <c r="N57" s="10"/>
      <c r="Q57" s="8" t="s">
        <v>14</v>
      </c>
      <c r="R57" s="27">
        <f>+S55</f>
        <v>8.4999999999999964</v>
      </c>
      <c r="S57" s="9">
        <f>P38/30/8*R57</f>
        <v>991.66666666666629</v>
      </c>
      <c r="U57" s="10"/>
      <c r="X57" s="8" t="s">
        <v>14</v>
      </c>
      <c r="Y57" s="27">
        <f>+Z55</f>
        <v>5.9166666666666652</v>
      </c>
      <c r="Z57" s="9">
        <f>W38/30/8*Y57</f>
        <v>616.31944444444434</v>
      </c>
      <c r="AB57" s="10"/>
      <c r="AE57" s="8" t="s">
        <v>14</v>
      </c>
      <c r="AF57" s="27">
        <f>+AG55</f>
        <v>5.5833333333333304</v>
      </c>
      <c r="AG57" s="9">
        <f>AD38/30/8*AF57</f>
        <v>581.59722222222194</v>
      </c>
      <c r="AI57" s="10"/>
      <c r="AL57" s="8" t="s">
        <v>14</v>
      </c>
      <c r="AM57" s="27">
        <f>+AN55</f>
        <v>7.333333333333333</v>
      </c>
      <c r="AN57" s="9">
        <f>AK38/30/8*AM57</f>
        <v>916.66666666666663</v>
      </c>
    </row>
    <row r="58" spans="1:40" x14ac:dyDescent="0.25">
      <c r="G58" s="7"/>
      <c r="H58" s="8"/>
      <c r="I58" s="8"/>
      <c r="J58" s="8" t="s">
        <v>15</v>
      </c>
      <c r="K58" s="8">
        <v>0</v>
      </c>
      <c r="L58" s="9">
        <f>I38/30*K58</f>
        <v>0</v>
      </c>
      <c r="N58" s="10"/>
      <c r="Q58" s="8" t="s">
        <v>15</v>
      </c>
      <c r="R58" s="8"/>
      <c r="S58" s="9">
        <f>P38/30*R58</f>
        <v>0</v>
      </c>
      <c r="U58" s="10"/>
      <c r="X58" s="8" t="s">
        <v>15</v>
      </c>
      <c r="Y58" s="8"/>
      <c r="Z58" s="9">
        <f>W38/30*Y58</f>
        <v>0</v>
      </c>
      <c r="AB58" s="10"/>
      <c r="AE58" s="8" t="s">
        <v>15</v>
      </c>
      <c r="AF58" s="8"/>
      <c r="AG58" s="9">
        <f>AD38/30*AF58</f>
        <v>0</v>
      </c>
      <c r="AI58" s="10"/>
      <c r="AL58" s="8" t="s">
        <v>15</v>
      </c>
      <c r="AM58" s="8"/>
      <c r="AN58" s="9">
        <f>AK38/30*AM58</f>
        <v>0</v>
      </c>
    </row>
    <row r="59" spans="1:40" ht="15.75" thickBot="1" x14ac:dyDescent="0.3">
      <c r="G59" s="20"/>
      <c r="H59" s="21"/>
      <c r="I59" s="21"/>
      <c r="J59" s="28" t="s">
        <v>16</v>
      </c>
      <c r="K59" s="28"/>
      <c r="L59" s="22">
        <f>L57+L58</f>
        <v>1682.2916666666658</v>
      </c>
      <c r="N59" s="23"/>
      <c r="O59" s="24"/>
      <c r="P59" s="24"/>
      <c r="Q59" s="28" t="s">
        <v>16</v>
      </c>
      <c r="R59" s="28"/>
      <c r="S59" s="22">
        <f>S57+S58</f>
        <v>991.66666666666629</v>
      </c>
      <c r="U59" s="23"/>
      <c r="V59" s="24"/>
      <c r="W59" s="24"/>
      <c r="X59" s="28" t="s">
        <v>16</v>
      </c>
      <c r="Y59" s="28"/>
      <c r="Z59" s="22">
        <f>Z57+Z58</f>
        <v>616.31944444444434</v>
      </c>
      <c r="AB59" s="23"/>
      <c r="AC59" s="24"/>
      <c r="AD59" s="24"/>
      <c r="AE59" s="28" t="s">
        <v>16</v>
      </c>
      <c r="AF59" s="28"/>
      <c r="AG59" s="22">
        <f>AG57+AG58</f>
        <v>581.59722222222194</v>
      </c>
      <c r="AI59" s="23"/>
      <c r="AJ59" s="24"/>
      <c r="AK59" s="24"/>
      <c r="AL59" s="28" t="s">
        <v>16</v>
      </c>
      <c r="AM59" s="28"/>
      <c r="AN59" s="22">
        <f>AN57+AN58</f>
        <v>916.66666666666663</v>
      </c>
    </row>
    <row r="63" spans="1:40" x14ac:dyDescent="0.25">
      <c r="A63" s="31" t="s">
        <v>17</v>
      </c>
      <c r="B63" s="31"/>
      <c r="C63" s="31"/>
      <c r="D63" s="31"/>
      <c r="E63" s="31"/>
      <c r="F63" s="31"/>
      <c r="G63" s="15">
        <v>45813</v>
      </c>
      <c r="H63" s="16">
        <v>0.54166666666666663</v>
      </c>
      <c r="I63" s="16">
        <v>0.70833333333333337</v>
      </c>
      <c r="J63" s="16">
        <v>0</v>
      </c>
      <c r="K63" s="17"/>
      <c r="L63" s="9">
        <f>(I63-H63-J63-K63)*24</f>
        <v>4.0000000000000018</v>
      </c>
      <c r="N63" s="15">
        <v>45813</v>
      </c>
      <c r="O63" s="16">
        <v>0.54166666666666663</v>
      </c>
      <c r="P63" s="16">
        <v>0.70833333333333337</v>
      </c>
      <c r="Q63" s="16">
        <v>0</v>
      </c>
      <c r="R63" s="17"/>
      <c r="S63" s="9">
        <f t="shared" ref="S63:S67" si="7">(P63-O63-Q63-R63)*24</f>
        <v>4.0000000000000018</v>
      </c>
      <c r="U63" s="15">
        <v>45813</v>
      </c>
      <c r="V63" s="16">
        <v>0.54166666666666663</v>
      </c>
      <c r="W63" s="16">
        <v>0.70833333333333337</v>
      </c>
      <c r="X63" s="16">
        <v>0</v>
      </c>
      <c r="Y63" s="17"/>
      <c r="Z63" s="9">
        <f>(W63-V63-X63-Y63)*24</f>
        <v>4.0000000000000018</v>
      </c>
      <c r="AB63" s="15">
        <v>45813</v>
      </c>
      <c r="AC63" s="16">
        <v>0.54166666666666663</v>
      </c>
      <c r="AD63" s="16">
        <v>0.70833333333333337</v>
      </c>
      <c r="AE63" s="16">
        <v>0</v>
      </c>
      <c r="AF63" s="17"/>
      <c r="AG63" s="9">
        <f>(AD63-AC63-AE63-AF63)*24</f>
        <v>4.0000000000000018</v>
      </c>
      <c r="AI63" s="15">
        <v>45813</v>
      </c>
      <c r="AJ63" s="16">
        <v>0.54166666666666663</v>
      </c>
      <c r="AK63" s="16">
        <v>0.70833333333333337</v>
      </c>
      <c r="AL63" s="16">
        <v>0</v>
      </c>
      <c r="AM63" s="17"/>
      <c r="AN63" s="9">
        <f t="shared" ref="AN63:AN67" si="8">(AK63-AJ63-AL63-AM63)*24</f>
        <v>4.0000000000000018</v>
      </c>
    </row>
    <row r="64" spans="1:40" x14ac:dyDescent="0.25">
      <c r="A64" s="31" t="s">
        <v>18</v>
      </c>
      <c r="B64" s="31"/>
      <c r="C64" s="31"/>
      <c r="D64" s="31"/>
      <c r="E64" s="31"/>
      <c r="F64" s="31"/>
      <c r="G64" s="15">
        <v>45814</v>
      </c>
      <c r="H64" s="16">
        <v>0.33333333333333331</v>
      </c>
      <c r="I64" s="16">
        <v>0.70833333333333337</v>
      </c>
      <c r="J64" s="16">
        <v>4.1666666666666664E-2</v>
      </c>
      <c r="K64" s="17"/>
      <c r="L64" s="9">
        <f>(I64-H64-J64-K64)*24</f>
        <v>8</v>
      </c>
      <c r="N64" s="15">
        <v>45814</v>
      </c>
      <c r="O64" s="16">
        <v>0.33333333333333331</v>
      </c>
      <c r="P64" s="16">
        <v>0.70833333333333337</v>
      </c>
      <c r="Q64" s="16">
        <v>4.1666666666666664E-2</v>
      </c>
      <c r="R64" s="17"/>
      <c r="S64" s="9">
        <f t="shared" si="7"/>
        <v>8</v>
      </c>
      <c r="U64" s="15">
        <v>45814</v>
      </c>
      <c r="V64" s="16">
        <v>0.33333333333333331</v>
      </c>
      <c r="W64" s="16">
        <v>0.70833333333333337</v>
      </c>
      <c r="X64" s="16">
        <v>4.1666666666666664E-2</v>
      </c>
      <c r="Y64" s="17"/>
      <c r="Z64" s="9">
        <f t="shared" ref="Z64:Z67" si="9">(W64-V64-X64-Y64)*24</f>
        <v>8</v>
      </c>
      <c r="AB64" s="15">
        <v>45814</v>
      </c>
      <c r="AC64" s="16">
        <v>0.33333333333333331</v>
      </c>
      <c r="AD64" s="16">
        <v>0.70833333333333337</v>
      </c>
      <c r="AE64" s="16">
        <v>4.1666666666666664E-2</v>
      </c>
      <c r="AF64" s="17"/>
      <c r="AG64" s="9">
        <f>(AD64-AC64-AE64-AF64)*24</f>
        <v>8</v>
      </c>
      <c r="AI64" s="15">
        <v>45814</v>
      </c>
      <c r="AJ64" s="16">
        <v>0.33333333333333331</v>
      </c>
      <c r="AK64" s="16">
        <v>0.70833333333333337</v>
      </c>
      <c r="AL64" s="16">
        <v>4.1666666666666664E-2</v>
      </c>
      <c r="AM64" s="17"/>
      <c r="AN64" s="9">
        <f t="shared" si="8"/>
        <v>8</v>
      </c>
    </row>
    <row r="65" spans="1:40" x14ac:dyDescent="0.25">
      <c r="A65" s="31" t="s">
        <v>19</v>
      </c>
      <c r="B65" s="31"/>
      <c r="C65" s="31"/>
      <c r="D65" s="31"/>
      <c r="E65" s="31"/>
      <c r="F65" s="31"/>
      <c r="G65" s="15">
        <v>45815</v>
      </c>
      <c r="H65" s="16">
        <v>0.33333333333333331</v>
      </c>
      <c r="I65" s="16">
        <v>0.70833333333333337</v>
      </c>
      <c r="J65" s="16">
        <v>4.1666666666666664E-2</v>
      </c>
      <c r="K65" s="17"/>
      <c r="L65" s="9">
        <f>(I65-H65-J65-K65)*24</f>
        <v>8</v>
      </c>
      <c r="N65" s="15">
        <v>45815</v>
      </c>
      <c r="O65" s="16">
        <v>0.33333333333333331</v>
      </c>
      <c r="P65" s="16">
        <v>0.70833333333333337</v>
      </c>
      <c r="Q65" s="16">
        <v>4.1666666666666664E-2</v>
      </c>
      <c r="R65" s="17"/>
      <c r="S65" s="9">
        <f t="shared" si="7"/>
        <v>8</v>
      </c>
      <c r="U65" s="15">
        <v>45815</v>
      </c>
      <c r="V65" s="16" t="s">
        <v>12</v>
      </c>
      <c r="W65" s="16" t="s">
        <v>12</v>
      </c>
      <c r="X65" s="16"/>
      <c r="Y65" s="17"/>
      <c r="Z65" s="9"/>
      <c r="AB65" s="15">
        <v>45815</v>
      </c>
      <c r="AC65" s="16">
        <v>0.33333333333333331</v>
      </c>
      <c r="AD65" s="16">
        <v>0.70833333333333337</v>
      </c>
      <c r="AE65" s="16">
        <v>4.1666666666666664E-2</v>
      </c>
      <c r="AF65" s="17"/>
      <c r="AG65" s="9">
        <f>(AD65-AC65-AE65-AF65)*24</f>
        <v>8</v>
      </c>
      <c r="AI65" s="15">
        <v>45815</v>
      </c>
      <c r="AJ65" s="16">
        <v>0.33333333333333331</v>
      </c>
      <c r="AK65" s="16">
        <v>0.70833333333333337</v>
      </c>
      <c r="AL65" s="16">
        <v>4.1666666666666664E-2</v>
      </c>
      <c r="AM65" s="17"/>
      <c r="AN65" s="9">
        <f t="shared" si="8"/>
        <v>8</v>
      </c>
    </row>
    <row r="66" spans="1:40" x14ac:dyDescent="0.25">
      <c r="A66" s="31" t="s">
        <v>20</v>
      </c>
      <c r="B66" s="31"/>
      <c r="C66" s="31"/>
      <c r="D66" s="31"/>
      <c r="E66" s="31"/>
      <c r="F66" s="31"/>
      <c r="G66" s="15">
        <v>45816</v>
      </c>
      <c r="H66" s="16">
        <v>0.33333333333333331</v>
      </c>
      <c r="I66" s="16">
        <v>0.70833333333333337</v>
      </c>
      <c r="J66" s="16">
        <v>4.1666666666666664E-2</v>
      </c>
      <c r="K66" s="17"/>
      <c r="L66" s="9">
        <f>(I66-H66-J66-K66)*24</f>
        <v>8</v>
      </c>
      <c r="N66" s="15">
        <v>45816</v>
      </c>
      <c r="O66" s="16">
        <v>0.33333333333333331</v>
      </c>
      <c r="P66" s="16">
        <v>0.70833333333333337</v>
      </c>
      <c r="Q66" s="16">
        <v>4.1666666666666664E-2</v>
      </c>
      <c r="R66" s="17"/>
      <c r="S66" s="9">
        <f t="shared" si="7"/>
        <v>8</v>
      </c>
      <c r="U66" s="15">
        <v>45816</v>
      </c>
      <c r="V66" s="16">
        <v>0.33333333333333331</v>
      </c>
      <c r="W66" s="16">
        <v>0.70833333333333337</v>
      </c>
      <c r="X66" s="16">
        <v>4.1666666666666664E-2</v>
      </c>
      <c r="Y66" s="17"/>
      <c r="Z66" s="9">
        <f t="shared" si="9"/>
        <v>8</v>
      </c>
      <c r="AB66" s="15">
        <v>45816</v>
      </c>
      <c r="AC66" s="16" t="s">
        <v>12</v>
      </c>
      <c r="AD66" s="16" t="s">
        <v>12</v>
      </c>
      <c r="AE66" s="16"/>
      <c r="AF66" s="17"/>
      <c r="AG66" s="9"/>
      <c r="AI66" s="15">
        <v>45816</v>
      </c>
      <c r="AJ66" s="16">
        <v>0.33333333333333331</v>
      </c>
      <c r="AK66" s="16">
        <v>0.70833333333333337</v>
      </c>
      <c r="AL66" s="16">
        <v>4.1666666666666664E-2</v>
      </c>
      <c r="AM66" s="17"/>
      <c r="AN66" s="9">
        <f t="shared" si="8"/>
        <v>8</v>
      </c>
    </row>
    <row r="67" spans="1:40" x14ac:dyDescent="0.25">
      <c r="A67" s="31" t="s">
        <v>21</v>
      </c>
      <c r="B67" s="31"/>
      <c r="C67" s="31"/>
      <c r="D67" s="31"/>
      <c r="E67" s="31"/>
      <c r="F67" s="31"/>
      <c r="G67" s="15">
        <v>45817</v>
      </c>
      <c r="H67" s="16">
        <v>0.33333333333333331</v>
      </c>
      <c r="I67" s="16">
        <v>0.70833333333333337</v>
      </c>
      <c r="J67" s="16">
        <v>4.1666666666666664E-2</v>
      </c>
      <c r="K67" s="17"/>
      <c r="L67" s="9">
        <f>(I67-H67-J67-K67)*24</f>
        <v>8</v>
      </c>
      <c r="N67" s="15">
        <v>45817</v>
      </c>
      <c r="O67" s="16">
        <v>0.33333333333333331</v>
      </c>
      <c r="P67" s="16">
        <v>0.70833333333333337</v>
      </c>
      <c r="Q67" s="16">
        <v>4.1666666666666664E-2</v>
      </c>
      <c r="R67" s="17"/>
      <c r="S67" s="9">
        <f t="shared" si="7"/>
        <v>8</v>
      </c>
      <c r="U67" s="15">
        <v>45817</v>
      </c>
      <c r="V67" s="16">
        <v>0.33333333333333331</v>
      </c>
      <c r="W67" s="16">
        <v>0.70833333333333337</v>
      </c>
      <c r="X67" s="16">
        <v>4.1666666666666664E-2</v>
      </c>
      <c r="Y67" s="17"/>
      <c r="Z67" s="9">
        <f t="shared" si="9"/>
        <v>8</v>
      </c>
      <c r="AB67" s="15">
        <v>45817</v>
      </c>
      <c r="AC67" s="16">
        <v>0.33333333333333331</v>
      </c>
      <c r="AD67" s="16">
        <v>0.70833333333333337</v>
      </c>
      <c r="AE67" s="16">
        <v>4.1666666666666664E-2</v>
      </c>
      <c r="AF67" s="17"/>
      <c r="AG67" s="9">
        <f t="shared" ref="AG67" si="10">(AD67-AC67-AE67-AF67)*24</f>
        <v>8</v>
      </c>
      <c r="AI67" s="15">
        <v>45817</v>
      </c>
      <c r="AJ67" s="16">
        <v>0.33333333333333331</v>
      </c>
      <c r="AK67" s="16">
        <v>0.70833333333333337</v>
      </c>
      <c r="AL67" s="16">
        <v>4.1666666666666664E-2</v>
      </c>
      <c r="AM67" s="17"/>
      <c r="AN67" s="9">
        <f t="shared" si="8"/>
        <v>8</v>
      </c>
    </row>
    <row r="69" spans="1:40" x14ac:dyDescent="0.25">
      <c r="G69" s="35">
        <v>45808</v>
      </c>
      <c r="L69" s="9">
        <v>8</v>
      </c>
    </row>
    <row r="76" spans="1:40" x14ac:dyDescent="0.25">
      <c r="G76" s="7"/>
      <c r="H76" s="8"/>
      <c r="I76" s="8"/>
      <c r="J76" s="8"/>
      <c r="K76" s="8"/>
      <c r="L76" s="19">
        <f>SUM(L63:L69)</f>
        <v>44</v>
      </c>
      <c r="N76" s="7"/>
      <c r="O76" s="8"/>
      <c r="P76" s="8"/>
      <c r="Q76" s="8"/>
      <c r="R76" s="8"/>
      <c r="S76" s="19">
        <f>SUM(S63:S69)</f>
        <v>36</v>
      </c>
      <c r="U76" s="7"/>
      <c r="V76" s="8"/>
      <c r="W76" s="8"/>
      <c r="X76" s="8"/>
      <c r="Y76" s="8"/>
      <c r="Z76" s="19">
        <f>SUM(Z63:Z69)</f>
        <v>28</v>
      </c>
      <c r="AB76" s="7"/>
      <c r="AC76" s="8"/>
      <c r="AD76" s="8"/>
      <c r="AE76" s="8"/>
      <c r="AF76" s="8"/>
      <c r="AG76" s="19">
        <f>SUM(AG63:AG69)</f>
        <v>28</v>
      </c>
      <c r="AI76" s="7"/>
      <c r="AJ76" s="8"/>
      <c r="AK76" s="8"/>
      <c r="AL76" s="8"/>
      <c r="AM76" s="8"/>
      <c r="AN76" s="19">
        <f>SUM(AN63:AN69)</f>
        <v>36</v>
      </c>
    </row>
    <row r="77" spans="1:40" x14ac:dyDescent="0.25">
      <c r="G77" s="7"/>
      <c r="H77" s="8"/>
      <c r="I77" s="8"/>
      <c r="J77" s="8"/>
      <c r="K77" s="8"/>
      <c r="L77" s="9"/>
      <c r="N77" s="7"/>
      <c r="O77" s="8"/>
      <c r="P77" s="8"/>
      <c r="Q77" s="8"/>
      <c r="R77" s="8"/>
      <c r="S77" s="9"/>
      <c r="U77" s="7"/>
      <c r="V77" s="8"/>
      <c r="W77" s="8"/>
      <c r="X77" s="8"/>
      <c r="Y77" s="8"/>
      <c r="Z77" s="9"/>
      <c r="AB77" s="7"/>
      <c r="AC77" s="8"/>
      <c r="AD77" s="8"/>
      <c r="AE77" s="8"/>
      <c r="AF77" s="8"/>
      <c r="AG77" s="9"/>
      <c r="AI77" s="7"/>
      <c r="AJ77" s="8"/>
      <c r="AK77" s="8"/>
      <c r="AL77" s="8"/>
      <c r="AM77" s="8"/>
      <c r="AN77" s="9"/>
    </row>
    <row r="78" spans="1:40" x14ac:dyDescent="0.25">
      <c r="G78" s="7"/>
      <c r="H78" s="8"/>
      <c r="I78" s="8"/>
      <c r="J78" s="8" t="s">
        <v>14</v>
      </c>
      <c r="K78" s="27">
        <f>+L76</f>
        <v>44</v>
      </c>
      <c r="L78" s="9">
        <f>I38/30/8*K78*1</f>
        <v>8708.3333333333321</v>
      </c>
      <c r="N78" s="7"/>
      <c r="O78" s="8"/>
      <c r="P78" s="8"/>
      <c r="Q78" s="8" t="s">
        <v>14</v>
      </c>
      <c r="R78" s="27">
        <f>+S76</f>
        <v>36</v>
      </c>
      <c r="S78" s="9">
        <f>P38/30/8*R78*1</f>
        <v>4200</v>
      </c>
      <c r="U78" s="7"/>
      <c r="V78" s="8"/>
      <c r="W78" s="8"/>
      <c r="X78" s="8" t="s">
        <v>14</v>
      </c>
      <c r="Y78" s="27">
        <f>+Z76</f>
        <v>28</v>
      </c>
      <c r="Z78" s="9">
        <f>W38/30/8*Y78*1</f>
        <v>2916.666666666667</v>
      </c>
      <c r="AB78" s="7"/>
      <c r="AC78" s="8"/>
      <c r="AD78" s="8"/>
      <c r="AE78" s="8" t="s">
        <v>14</v>
      </c>
      <c r="AF78" s="27">
        <f>+AG76</f>
        <v>28</v>
      </c>
      <c r="AG78" s="9">
        <f>AD38/30/8*AF78*1</f>
        <v>2916.666666666667</v>
      </c>
      <c r="AI78" s="7"/>
      <c r="AJ78" s="8"/>
      <c r="AK78" s="8"/>
      <c r="AL78" s="8" t="s">
        <v>14</v>
      </c>
      <c r="AM78" s="27">
        <f>+AN76</f>
        <v>36</v>
      </c>
      <c r="AN78" s="9">
        <f>AK38/30/8*AM78*1</f>
        <v>4500</v>
      </c>
    </row>
    <row r="79" spans="1:40" x14ac:dyDescent="0.25">
      <c r="G79" s="7"/>
      <c r="H79" s="8"/>
      <c r="I79" s="8"/>
      <c r="J79" s="8" t="s">
        <v>15</v>
      </c>
      <c r="K79" s="8">
        <v>0</v>
      </c>
      <c r="L79" s="9">
        <f>I38/30*K79</f>
        <v>0</v>
      </c>
      <c r="N79" s="7"/>
      <c r="O79" s="8"/>
      <c r="P79" s="8"/>
      <c r="Q79" s="8" t="s">
        <v>15</v>
      </c>
      <c r="R79" s="8">
        <v>0</v>
      </c>
      <c r="S79" s="9">
        <f>P38/30*R79</f>
        <v>0</v>
      </c>
      <c r="U79" s="7"/>
      <c r="V79" s="8"/>
      <c r="W79" s="8"/>
      <c r="X79" s="8" t="s">
        <v>15</v>
      </c>
      <c r="Y79" s="8">
        <v>0</v>
      </c>
      <c r="Z79" s="9">
        <f>W38/30*Y79</f>
        <v>0</v>
      </c>
      <c r="AB79" s="7"/>
      <c r="AC79" s="8"/>
      <c r="AD79" s="8"/>
      <c r="AE79" s="8" t="s">
        <v>15</v>
      </c>
      <c r="AF79" s="8">
        <v>0</v>
      </c>
      <c r="AG79" s="9">
        <f>AD38/30*AF79</f>
        <v>0</v>
      </c>
      <c r="AI79" s="7"/>
      <c r="AJ79" s="8"/>
      <c r="AK79" s="8"/>
      <c r="AL79" s="8" t="s">
        <v>15</v>
      </c>
      <c r="AM79" s="8">
        <v>0</v>
      </c>
      <c r="AN79" s="9">
        <f>AK38/30*AM79</f>
        <v>0</v>
      </c>
    </row>
    <row r="80" spans="1:40" ht="15.75" thickBot="1" x14ac:dyDescent="0.3">
      <c r="G80" s="20"/>
      <c r="H80" s="21"/>
      <c r="I80" s="21"/>
      <c r="J80" s="28" t="s">
        <v>22</v>
      </c>
      <c r="K80" s="28"/>
      <c r="L80" s="22">
        <f>L78+L79</f>
        <v>8708.3333333333321</v>
      </c>
      <c r="N80" s="20"/>
      <c r="O80" s="21"/>
      <c r="P80" s="21"/>
      <c r="Q80" s="28" t="s">
        <v>22</v>
      </c>
      <c r="R80" s="28"/>
      <c r="S80" s="22">
        <f>S78+S79</f>
        <v>4200</v>
      </c>
      <c r="U80" s="20"/>
      <c r="V80" s="21"/>
      <c r="W80" s="21"/>
      <c r="X80" s="28" t="s">
        <v>22</v>
      </c>
      <c r="Y80" s="28"/>
      <c r="Z80" s="22">
        <f>Z78+Z79</f>
        <v>2916.666666666667</v>
      </c>
      <c r="AB80" s="20"/>
      <c r="AC80" s="21"/>
      <c r="AD80" s="21"/>
      <c r="AE80" s="28" t="s">
        <v>22</v>
      </c>
      <c r="AF80" s="28"/>
      <c r="AG80" s="22">
        <f>AG78+AG79</f>
        <v>2916.666666666667</v>
      </c>
      <c r="AI80" s="20"/>
      <c r="AJ80" s="21"/>
      <c r="AK80" s="21"/>
      <c r="AL80" s="28" t="s">
        <v>22</v>
      </c>
      <c r="AM80" s="28"/>
      <c r="AN80" s="22">
        <f>AN78+AN79</f>
        <v>4500</v>
      </c>
    </row>
    <row r="82" spans="7:40" ht="15.75" thickBot="1" x14ac:dyDescent="0.3">
      <c r="G82" s="106" t="s">
        <v>25</v>
      </c>
      <c r="H82" s="107"/>
      <c r="I82" s="107"/>
      <c r="J82" s="107"/>
      <c r="K82" s="108"/>
      <c r="L82" s="22">
        <v>1500</v>
      </c>
    </row>
    <row r="87" spans="7:40" ht="15.75" thickBot="1" x14ac:dyDescent="0.3">
      <c r="G87" s="106" t="s">
        <v>14</v>
      </c>
      <c r="H87" s="107"/>
      <c r="I87" s="107"/>
      <c r="J87" s="107"/>
      <c r="K87" s="108"/>
      <c r="L87" s="22">
        <f>L80+L59+L82</f>
        <v>11890.624999999998</v>
      </c>
      <c r="N87" s="106" t="s">
        <v>14</v>
      </c>
      <c r="O87" s="107"/>
      <c r="P87" s="107"/>
      <c r="Q87" s="107"/>
      <c r="R87" s="108"/>
      <c r="S87" s="22">
        <f>S80+S59</f>
        <v>5191.6666666666661</v>
      </c>
      <c r="U87" s="106" t="s">
        <v>14</v>
      </c>
      <c r="V87" s="107"/>
      <c r="W87" s="107"/>
      <c r="X87" s="107"/>
      <c r="Y87" s="108"/>
      <c r="Z87" s="22">
        <f>Z80+Z59</f>
        <v>3532.9861111111113</v>
      </c>
      <c r="AB87" s="106" t="s">
        <v>14</v>
      </c>
      <c r="AC87" s="107"/>
      <c r="AD87" s="107"/>
      <c r="AE87" s="107"/>
      <c r="AF87" s="108"/>
      <c r="AG87" s="22">
        <f>AG80+AG59</f>
        <v>3498.2638888888887</v>
      </c>
      <c r="AI87" s="106" t="s">
        <v>14</v>
      </c>
      <c r="AJ87" s="107"/>
      <c r="AK87" s="107"/>
      <c r="AL87" s="107"/>
      <c r="AM87" s="108"/>
      <c r="AN87" s="22">
        <f>AN80+AN59</f>
        <v>5416.666666666667</v>
      </c>
    </row>
  </sheetData>
  <mergeCells count="11">
    <mergeCell ref="AI87:AM87"/>
    <mergeCell ref="G37:L37"/>
    <mergeCell ref="O37:Q37"/>
    <mergeCell ref="V37:X37"/>
    <mergeCell ref="AC37:AE37"/>
    <mergeCell ref="AI37:AN37"/>
    <mergeCell ref="G82:K82"/>
    <mergeCell ref="G87:K87"/>
    <mergeCell ref="N87:R87"/>
    <mergeCell ref="U87:Y87"/>
    <mergeCell ref="AB87:AF8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029B4-D0DD-4A9D-8C5E-3E68A070FAAA}">
  <dimension ref="A2:AH136"/>
  <sheetViews>
    <sheetView zoomScale="80" zoomScaleNormal="80" workbookViewId="0">
      <selection activeCell="Q19" sqref="Q19"/>
    </sheetView>
  </sheetViews>
  <sheetFormatPr defaultRowHeight="15" x14ac:dyDescent="0.25"/>
  <cols>
    <col min="1" max="1" width="9" customWidth="1"/>
    <col min="2" max="2" width="24.42578125" bestFit="1" customWidth="1"/>
    <col min="3" max="3" width="12.28515625" bestFit="1" customWidth="1"/>
    <col min="4" max="4" width="11.28515625" style="5" customWidth="1"/>
    <col min="5" max="6" width="10.5703125" style="5" customWidth="1"/>
    <col min="7" max="7" width="9.7109375" style="5" bestFit="1" customWidth="1"/>
    <col min="8" max="8" width="7.85546875" style="5" bestFit="1" customWidth="1"/>
    <col min="9" max="10" width="13" style="5" bestFit="1" customWidth="1"/>
    <col min="11" max="11" width="12.140625" style="5" customWidth="1"/>
    <col min="12" max="12" width="7.7109375" style="5" customWidth="1"/>
    <col min="13" max="13" width="24.42578125" style="5" bestFit="1" customWidth="1"/>
    <col min="14" max="14" width="11.28515625" style="5" bestFit="1" customWidth="1"/>
    <col min="15" max="15" width="19.140625" style="30" customWidth="1"/>
    <col min="16" max="17" width="12.140625" style="5" customWidth="1"/>
    <col min="18" max="18" width="14.140625" style="5" customWidth="1"/>
    <col min="19" max="19" width="7.7109375" style="5" bestFit="1" customWidth="1"/>
    <col min="20" max="20" width="12.85546875" style="5" bestFit="1" customWidth="1"/>
    <col min="21" max="21" width="9.140625" style="5"/>
    <col min="22" max="24" width="12.140625" style="5" customWidth="1"/>
    <col min="25" max="25" width="14.140625" style="5" customWidth="1"/>
    <col min="26" max="26" width="7.7109375" style="5" bestFit="1" customWidth="1"/>
    <col min="27" max="27" width="12.85546875" style="5" bestFit="1" customWidth="1"/>
    <col min="28" max="28" width="9.140625" style="5"/>
    <col min="29" max="31" width="12.140625" style="5" customWidth="1"/>
    <col min="32" max="32" width="14.140625" style="5" customWidth="1"/>
    <col min="33" max="33" width="7.7109375" style="5" bestFit="1" customWidth="1"/>
    <col min="34" max="34" width="12.85546875" style="5" bestFit="1" customWidth="1"/>
  </cols>
  <sheetData>
    <row r="2" spans="1:15" ht="45" x14ac:dyDescent="0.25">
      <c r="B2" s="47" t="s">
        <v>26</v>
      </c>
      <c r="C2" s="48" t="s">
        <v>23</v>
      </c>
      <c r="D2" s="48" t="s">
        <v>6</v>
      </c>
      <c r="E2" s="47" t="s">
        <v>7</v>
      </c>
      <c r="F2" s="47" t="s">
        <v>8</v>
      </c>
      <c r="G2" s="49" t="s">
        <v>9</v>
      </c>
      <c r="H2" s="49" t="s">
        <v>10</v>
      </c>
      <c r="I2" s="19" t="s">
        <v>11</v>
      </c>
      <c r="J2" s="50" t="s">
        <v>24</v>
      </c>
      <c r="M2" s="47" t="s">
        <v>26</v>
      </c>
      <c r="N2" s="47" t="s">
        <v>23</v>
      </c>
      <c r="O2" s="52" t="s">
        <v>24</v>
      </c>
    </row>
    <row r="3" spans="1:15" x14ac:dyDescent="0.25">
      <c r="M3" s="42" t="s">
        <v>0</v>
      </c>
      <c r="N3" s="43">
        <v>47500</v>
      </c>
      <c r="O3" s="29">
        <f t="shared" ref="O3:O19" ca="1" si="0">SUMIF($B$4:$J$165,M3,$J$4:$J$165)</f>
        <v>11890.625</v>
      </c>
    </row>
    <row r="4" spans="1:15" x14ac:dyDescent="0.25">
      <c r="B4" s="42" t="s">
        <v>0</v>
      </c>
      <c r="C4" s="43">
        <v>47500</v>
      </c>
      <c r="D4" s="44"/>
      <c r="E4" s="16"/>
      <c r="F4" s="16"/>
      <c r="G4" s="16"/>
      <c r="H4" s="17"/>
      <c r="I4" s="27">
        <v>8</v>
      </c>
      <c r="J4" s="9">
        <f>C4/30/8*I4</f>
        <v>1583.3333333333333</v>
      </c>
      <c r="M4" s="42" t="s">
        <v>1</v>
      </c>
      <c r="N4" s="45">
        <v>28000</v>
      </c>
      <c r="O4" s="29">
        <f t="shared" ca="1" si="0"/>
        <v>5191.6666666666661</v>
      </c>
    </row>
    <row r="5" spans="1:15" x14ac:dyDescent="0.25">
      <c r="B5" s="39"/>
      <c r="C5" s="40"/>
      <c r="M5" s="42" t="s">
        <v>2</v>
      </c>
      <c r="N5" s="45">
        <v>25000</v>
      </c>
      <c r="O5" s="29">
        <f t="shared" ca="1" si="0"/>
        <v>3532.9861111111113</v>
      </c>
    </row>
    <row r="6" spans="1:15" x14ac:dyDescent="0.25">
      <c r="B6" s="42" t="s">
        <v>0</v>
      </c>
      <c r="C6" s="43">
        <v>47500</v>
      </c>
      <c r="D6" s="44">
        <v>45813</v>
      </c>
      <c r="E6" s="16">
        <v>0.36805555555555558</v>
      </c>
      <c r="F6" s="16">
        <v>0.79166666666666663</v>
      </c>
      <c r="G6" s="16">
        <v>0.375</v>
      </c>
      <c r="H6" s="17"/>
      <c r="I6" s="27">
        <f>(F6-E6-G6-H6)*24</f>
        <v>1.1666666666666652</v>
      </c>
      <c r="J6" s="9">
        <f>C6/30/8*I6</f>
        <v>230.90277777777749</v>
      </c>
      <c r="M6" s="42" t="s">
        <v>3</v>
      </c>
      <c r="N6" s="45">
        <v>25000</v>
      </c>
      <c r="O6" s="29">
        <f t="shared" ca="1" si="0"/>
        <v>3498.2638888888891</v>
      </c>
    </row>
    <row r="7" spans="1:15" x14ac:dyDescent="0.25">
      <c r="B7" s="42" t="s">
        <v>0</v>
      </c>
      <c r="C7" s="43">
        <v>47500</v>
      </c>
      <c r="D7" s="44">
        <v>45814</v>
      </c>
      <c r="E7" s="16">
        <v>0.36458333333333331</v>
      </c>
      <c r="F7" s="16">
        <v>0.75</v>
      </c>
      <c r="G7" s="16">
        <v>0.375</v>
      </c>
      <c r="H7" s="17"/>
      <c r="I7" s="27">
        <f>(F7-E7-G7-H7)*24</f>
        <v>0.25000000000000044</v>
      </c>
      <c r="J7" s="9">
        <f>C7/30/8*I7</f>
        <v>49.47916666666675</v>
      </c>
      <c r="M7" s="42" t="s">
        <v>4</v>
      </c>
      <c r="N7" s="45">
        <v>30000</v>
      </c>
      <c r="O7" s="29">
        <f t="shared" ca="1" si="0"/>
        <v>5562.5</v>
      </c>
    </row>
    <row r="8" spans="1:15" x14ac:dyDescent="0.25">
      <c r="B8" s="42" t="s">
        <v>0</v>
      </c>
      <c r="C8" s="43">
        <v>47500</v>
      </c>
      <c r="D8" s="44">
        <v>45815</v>
      </c>
      <c r="E8" s="16">
        <v>0.37152777777777779</v>
      </c>
      <c r="F8" s="16">
        <v>0.85416666666666663</v>
      </c>
      <c r="G8" s="16">
        <v>0.375</v>
      </c>
      <c r="H8" s="17"/>
      <c r="I8" s="27">
        <f>(F8-E8-G8-H8)*24</f>
        <v>2.5833333333333321</v>
      </c>
      <c r="J8" s="9">
        <f>C8/30/8*I8</f>
        <v>511.28472222222194</v>
      </c>
      <c r="M8" s="42"/>
      <c r="N8" s="45"/>
      <c r="O8" s="29">
        <f t="shared" ca="1" si="0"/>
        <v>0</v>
      </c>
    </row>
    <row r="9" spans="1:15" x14ac:dyDescent="0.25">
      <c r="B9" s="42" t="s">
        <v>0</v>
      </c>
      <c r="C9" s="43">
        <v>47500</v>
      </c>
      <c r="D9" s="44">
        <v>45816</v>
      </c>
      <c r="E9" s="16">
        <v>0.36805555555555558</v>
      </c>
      <c r="F9" s="16">
        <v>0.86458333333333337</v>
      </c>
      <c r="G9" s="16">
        <v>0.375</v>
      </c>
      <c r="H9" s="17"/>
      <c r="I9" s="27">
        <f>(F9-E9-G9-H9)*24</f>
        <v>2.916666666666667</v>
      </c>
      <c r="J9" s="9">
        <f>C9/30/8*I9</f>
        <v>577.25694444444446</v>
      </c>
      <c r="M9" s="42" t="s">
        <v>27</v>
      </c>
      <c r="N9" s="45">
        <v>37000</v>
      </c>
      <c r="O9" s="29">
        <f t="shared" ca="1" si="0"/>
        <v>8016.6666666666661</v>
      </c>
    </row>
    <row r="10" spans="1:15" x14ac:dyDescent="0.25">
      <c r="B10" s="42" t="s">
        <v>0</v>
      </c>
      <c r="C10" s="43">
        <v>47500</v>
      </c>
      <c r="D10" s="44">
        <v>45817</v>
      </c>
      <c r="E10" s="16">
        <v>0.37152777777777779</v>
      </c>
      <c r="F10" s="16">
        <v>0.8125</v>
      </c>
      <c r="G10" s="16">
        <v>0.375</v>
      </c>
      <c r="H10" s="17"/>
      <c r="I10" s="27">
        <f>(F10-E10-G10-H10)*24</f>
        <v>1.583333333333333</v>
      </c>
      <c r="J10" s="9">
        <f>C10/30/8*I10</f>
        <v>313.36805555555549</v>
      </c>
      <c r="M10" s="42" t="s">
        <v>28</v>
      </c>
      <c r="N10" s="45">
        <v>35000</v>
      </c>
      <c r="O10" s="29">
        <f t="shared" ca="1" si="0"/>
        <v>6125.0000000000009</v>
      </c>
    </row>
    <row r="11" spans="1:15" x14ac:dyDescent="0.25">
      <c r="B11" s="39"/>
      <c r="C11" s="41"/>
      <c r="M11" s="42" t="s">
        <v>29</v>
      </c>
      <c r="N11" s="45">
        <v>42500</v>
      </c>
      <c r="O11" s="29">
        <f t="shared" ca="1" si="0"/>
        <v>6375.0000000000009</v>
      </c>
    </row>
    <row r="12" spans="1:15" x14ac:dyDescent="0.25">
      <c r="A12" s="31" t="s">
        <v>17</v>
      </c>
      <c r="B12" s="42" t="s">
        <v>0</v>
      </c>
      <c r="C12" s="43">
        <v>47500</v>
      </c>
      <c r="D12" s="44">
        <v>45813</v>
      </c>
      <c r="E12" s="16"/>
      <c r="F12" s="16"/>
      <c r="G12" s="16"/>
      <c r="H12" s="17"/>
      <c r="I12" s="27">
        <v>4</v>
      </c>
      <c r="J12" s="9">
        <f>C12/30/8*I12</f>
        <v>791.66666666666663</v>
      </c>
      <c r="M12" s="42" t="s">
        <v>30</v>
      </c>
      <c r="N12" s="45">
        <v>50000</v>
      </c>
      <c r="O12" s="29">
        <f t="shared" ca="1" si="0"/>
        <v>9000</v>
      </c>
    </row>
    <row r="13" spans="1:15" x14ac:dyDescent="0.25">
      <c r="A13" s="31" t="s">
        <v>18</v>
      </c>
      <c r="B13" s="42" t="s">
        <v>0</v>
      </c>
      <c r="C13" s="43">
        <v>47500</v>
      </c>
      <c r="D13" s="44">
        <v>45814</v>
      </c>
      <c r="E13" s="16"/>
      <c r="F13" s="16"/>
      <c r="G13" s="16"/>
      <c r="H13" s="8"/>
      <c r="I13" s="27">
        <v>8</v>
      </c>
      <c r="J13" s="9">
        <f>C13/30/8*I13</f>
        <v>1583.3333333333333</v>
      </c>
      <c r="M13" s="42" t="s">
        <v>31</v>
      </c>
      <c r="N13" s="45">
        <v>42500</v>
      </c>
      <c r="O13" s="29">
        <f t="shared" ca="1" si="0"/>
        <v>3541.666666666667</v>
      </c>
    </row>
    <row r="14" spans="1:15" x14ac:dyDescent="0.25">
      <c r="A14" s="31" t="s">
        <v>19</v>
      </c>
      <c r="B14" s="42" t="s">
        <v>0</v>
      </c>
      <c r="C14" s="43">
        <v>47500</v>
      </c>
      <c r="D14" s="44">
        <v>45815</v>
      </c>
      <c r="E14" s="16"/>
      <c r="F14" s="16"/>
      <c r="G14" s="16"/>
      <c r="H14" s="8"/>
      <c r="I14" s="27">
        <v>8</v>
      </c>
      <c r="J14" s="9">
        <f>C14/30/8*I14</f>
        <v>1583.3333333333333</v>
      </c>
      <c r="M14" s="42" t="s">
        <v>32</v>
      </c>
      <c r="N14" s="45">
        <v>35000</v>
      </c>
      <c r="O14" s="29">
        <f t="shared" ca="1" si="0"/>
        <v>4083.3333333333339</v>
      </c>
    </row>
    <row r="15" spans="1:15" x14ac:dyDescent="0.25">
      <c r="A15" s="31" t="s">
        <v>20</v>
      </c>
      <c r="B15" s="42" t="s">
        <v>0</v>
      </c>
      <c r="C15" s="43">
        <v>47500</v>
      </c>
      <c r="D15" s="44">
        <v>45816</v>
      </c>
      <c r="E15" s="16"/>
      <c r="F15" s="16"/>
      <c r="G15" s="16"/>
      <c r="H15" s="8"/>
      <c r="I15" s="27">
        <v>8</v>
      </c>
      <c r="J15" s="9">
        <f>C15/30/8*I15</f>
        <v>1583.3333333333333</v>
      </c>
      <c r="M15" s="42" t="s">
        <v>33</v>
      </c>
      <c r="N15" s="45">
        <v>35000</v>
      </c>
      <c r="O15" s="29">
        <f t="shared" ca="1" si="0"/>
        <v>4083.3333333333339</v>
      </c>
    </row>
    <row r="16" spans="1:15" x14ac:dyDescent="0.25">
      <c r="A16" s="31" t="s">
        <v>21</v>
      </c>
      <c r="B16" s="42" t="s">
        <v>0</v>
      </c>
      <c r="C16" s="43">
        <v>47500</v>
      </c>
      <c r="D16" s="44">
        <v>45817</v>
      </c>
      <c r="E16" s="16"/>
      <c r="F16" s="16"/>
      <c r="G16" s="16"/>
      <c r="H16" s="8"/>
      <c r="I16" s="27">
        <v>8</v>
      </c>
      <c r="J16" s="9">
        <f>C16/30/8*I16</f>
        <v>1583.3333333333333</v>
      </c>
      <c r="M16" s="42" t="s">
        <v>34</v>
      </c>
      <c r="N16" s="45">
        <v>42500</v>
      </c>
      <c r="O16" s="29">
        <f t="shared" ca="1" si="0"/>
        <v>4958.3333333333339</v>
      </c>
    </row>
    <row r="17" spans="1:15" x14ac:dyDescent="0.25">
      <c r="C17" s="32"/>
      <c r="M17" s="42" t="s">
        <v>35</v>
      </c>
      <c r="N17" s="45">
        <v>35000</v>
      </c>
      <c r="O17" s="29">
        <f t="shared" ca="1" si="0"/>
        <v>3500</v>
      </c>
    </row>
    <row r="18" spans="1:15" ht="15.75" thickBot="1" x14ac:dyDescent="0.3">
      <c r="B18" s="42" t="s">
        <v>0</v>
      </c>
      <c r="C18" s="32"/>
      <c r="D18" s="106" t="s">
        <v>25</v>
      </c>
      <c r="E18" s="107"/>
      <c r="F18" s="107"/>
      <c r="G18" s="107"/>
      <c r="H18" s="108"/>
      <c r="J18" s="9">
        <v>1500</v>
      </c>
      <c r="M18" s="42" t="s">
        <v>36</v>
      </c>
      <c r="N18" s="45">
        <v>35000</v>
      </c>
      <c r="O18" s="29">
        <f t="shared" ca="1" si="0"/>
        <v>1166.6666666666667</v>
      </c>
    </row>
    <row r="19" spans="1:15" x14ac:dyDescent="0.25">
      <c r="C19" s="32"/>
      <c r="M19" s="42" t="s">
        <v>39</v>
      </c>
      <c r="N19" s="45">
        <v>30000</v>
      </c>
      <c r="O19" s="29">
        <f t="shared" ca="1" si="0"/>
        <v>1000</v>
      </c>
    </row>
    <row r="20" spans="1:15" x14ac:dyDescent="0.25">
      <c r="C20" s="32"/>
      <c r="M20" s="42"/>
      <c r="N20" s="45"/>
      <c r="O20" s="29"/>
    </row>
    <row r="21" spans="1:15" x14ac:dyDescent="0.25">
      <c r="C21" s="32"/>
      <c r="M21" s="42"/>
      <c r="N21" s="45"/>
      <c r="O21" s="29"/>
    </row>
    <row r="22" spans="1:15" x14ac:dyDescent="0.25">
      <c r="B22" s="36"/>
      <c r="C22" s="37"/>
      <c r="D22" s="38"/>
      <c r="E22" s="38"/>
      <c r="F22" s="38"/>
      <c r="G22" s="38"/>
      <c r="H22" s="38"/>
      <c r="I22" s="38"/>
      <c r="J22" s="38"/>
      <c r="M22" s="42" t="s">
        <v>43</v>
      </c>
      <c r="N22" s="45">
        <v>27500</v>
      </c>
      <c r="O22" s="29">
        <f ca="1">SUMIF($B$4:$J$165,M22,$J$4:$J$165)</f>
        <v>916.66666666666663</v>
      </c>
    </row>
    <row r="23" spans="1:15" ht="15" customHeight="1" x14ac:dyDescent="0.25">
      <c r="B23" s="42" t="s">
        <v>1</v>
      </c>
      <c r="C23" s="45">
        <v>28000</v>
      </c>
      <c r="D23" s="44">
        <v>45813</v>
      </c>
      <c r="E23" s="16">
        <v>0.36805555555555558</v>
      </c>
      <c r="F23" s="16">
        <v>0.79166666666666663</v>
      </c>
      <c r="G23" s="16">
        <v>0.375</v>
      </c>
      <c r="H23" s="17"/>
      <c r="I23" s="27">
        <f t="shared" ref="I23:I27" si="1">(F23-E23-G23-H23)*24</f>
        <v>1.1666666666666652</v>
      </c>
      <c r="J23" s="9">
        <f>C23/30/8*I23</f>
        <v>136.11111111111094</v>
      </c>
      <c r="M23" s="42" t="s">
        <v>38</v>
      </c>
      <c r="N23" s="45">
        <v>25000</v>
      </c>
      <c r="O23" s="29">
        <f ca="1">SUMIF($B$4:$J$165,M23,$J$4:$J$165)</f>
        <v>1666.6666666666667</v>
      </c>
    </row>
    <row r="24" spans="1:15" ht="15" customHeight="1" x14ac:dyDescent="0.25">
      <c r="B24" s="42" t="s">
        <v>1</v>
      </c>
      <c r="C24" s="45">
        <v>28000</v>
      </c>
      <c r="D24" s="44">
        <v>45814</v>
      </c>
      <c r="E24" s="16">
        <v>0.36458333333333331</v>
      </c>
      <c r="F24" s="16">
        <v>0.75</v>
      </c>
      <c r="G24" s="16">
        <v>0.375</v>
      </c>
      <c r="H24" s="17"/>
      <c r="I24" s="27">
        <f t="shared" si="1"/>
        <v>0.25000000000000044</v>
      </c>
      <c r="J24" s="9">
        <f>C24/30/8*I24</f>
        <v>29.166666666666721</v>
      </c>
      <c r="M24" s="8"/>
      <c r="N24" s="8"/>
      <c r="O24" s="29"/>
    </row>
    <row r="25" spans="1:15" ht="15" customHeight="1" x14ac:dyDescent="0.25">
      <c r="B25" s="42" t="s">
        <v>1</v>
      </c>
      <c r="C25" s="45">
        <v>28000</v>
      </c>
      <c r="D25" s="44">
        <v>45815</v>
      </c>
      <c r="E25" s="16">
        <v>0.37152777777777779</v>
      </c>
      <c r="F25" s="16">
        <v>0.85416666666666663</v>
      </c>
      <c r="G25" s="16">
        <v>0.375</v>
      </c>
      <c r="H25" s="17"/>
      <c r="I25" s="27">
        <f t="shared" si="1"/>
        <v>2.5833333333333321</v>
      </c>
      <c r="J25" s="9">
        <f>C25/30/8*I25</f>
        <v>301.38888888888874</v>
      </c>
      <c r="M25" s="8"/>
      <c r="N25" s="8"/>
      <c r="O25" s="29"/>
    </row>
    <row r="26" spans="1:15" ht="15" customHeight="1" x14ac:dyDescent="0.25">
      <c r="B26" s="42" t="s">
        <v>1</v>
      </c>
      <c r="C26" s="45">
        <v>28000</v>
      </c>
      <c r="D26" s="44">
        <v>45816</v>
      </c>
      <c r="E26" s="16">
        <v>0.36805555555555558</v>
      </c>
      <c r="F26" s="16">
        <v>0.86458333333333337</v>
      </c>
      <c r="G26" s="16">
        <v>0.375</v>
      </c>
      <c r="H26" s="17"/>
      <c r="I26" s="27">
        <f t="shared" si="1"/>
        <v>2.916666666666667</v>
      </c>
      <c r="J26" s="9">
        <f>C26/30/8*I26</f>
        <v>340.27777777777783</v>
      </c>
      <c r="M26" s="8"/>
      <c r="N26" s="8"/>
      <c r="O26" s="29"/>
    </row>
    <row r="27" spans="1:15" ht="15" customHeight="1" x14ac:dyDescent="0.25">
      <c r="B27" s="42" t="s">
        <v>1</v>
      </c>
      <c r="C27" s="45">
        <v>28000</v>
      </c>
      <c r="D27" s="44">
        <v>45817</v>
      </c>
      <c r="E27" s="16">
        <v>0.37152777777777779</v>
      </c>
      <c r="F27" s="16">
        <v>0.8125</v>
      </c>
      <c r="G27" s="16">
        <v>0.375</v>
      </c>
      <c r="H27" s="17"/>
      <c r="I27" s="27">
        <f t="shared" si="1"/>
        <v>1.583333333333333</v>
      </c>
      <c r="J27" s="9">
        <f>C27/30/8*I27</f>
        <v>184.7222222222222</v>
      </c>
      <c r="M27" s="8"/>
      <c r="N27" s="8"/>
      <c r="O27" s="29"/>
    </row>
    <row r="28" spans="1:15" ht="15" customHeight="1" x14ac:dyDescent="0.25">
      <c r="B28" s="39"/>
      <c r="C28" s="34"/>
      <c r="M28" s="8"/>
      <c r="N28" s="8"/>
      <c r="O28" s="29"/>
    </row>
    <row r="29" spans="1:15" ht="15" customHeight="1" x14ac:dyDescent="0.25">
      <c r="A29" s="31" t="s">
        <v>17</v>
      </c>
      <c r="B29" s="42" t="s">
        <v>1</v>
      </c>
      <c r="C29" s="46">
        <v>28000</v>
      </c>
      <c r="D29" s="44">
        <v>45813</v>
      </c>
      <c r="E29" s="16"/>
      <c r="F29" s="16"/>
      <c r="G29" s="16"/>
      <c r="H29" s="17"/>
      <c r="I29" s="27">
        <v>4</v>
      </c>
      <c r="J29" s="9">
        <f>C29/30/8*I29</f>
        <v>466.66666666666669</v>
      </c>
    </row>
    <row r="30" spans="1:15" ht="15" customHeight="1" x14ac:dyDescent="0.25">
      <c r="A30" s="31" t="s">
        <v>18</v>
      </c>
      <c r="B30" s="42" t="s">
        <v>1</v>
      </c>
      <c r="C30" s="46">
        <v>28000</v>
      </c>
      <c r="D30" s="44">
        <v>45814</v>
      </c>
      <c r="E30" s="16"/>
      <c r="F30" s="16"/>
      <c r="G30" s="16"/>
      <c r="H30" s="8"/>
      <c r="I30" s="27">
        <v>8</v>
      </c>
      <c r="J30" s="9">
        <f>C30/30/8*I30</f>
        <v>933.33333333333337</v>
      </c>
    </row>
    <row r="31" spans="1:15" ht="15" customHeight="1" x14ac:dyDescent="0.25">
      <c r="A31" s="31" t="s">
        <v>19</v>
      </c>
      <c r="B31" s="42" t="s">
        <v>1</v>
      </c>
      <c r="C31" s="46">
        <v>28000</v>
      </c>
      <c r="D31" s="44">
        <v>45815</v>
      </c>
      <c r="E31" s="16"/>
      <c r="F31" s="16"/>
      <c r="G31" s="16"/>
      <c r="H31" s="8"/>
      <c r="I31" s="27">
        <v>8</v>
      </c>
      <c r="J31" s="9">
        <f>C31/30/8*I31</f>
        <v>933.33333333333337</v>
      </c>
    </row>
    <row r="32" spans="1:15" ht="15" customHeight="1" x14ac:dyDescent="0.25">
      <c r="A32" s="31" t="s">
        <v>20</v>
      </c>
      <c r="B32" s="42" t="s">
        <v>1</v>
      </c>
      <c r="C32" s="46">
        <v>28000</v>
      </c>
      <c r="D32" s="44">
        <v>45816</v>
      </c>
      <c r="E32" s="16"/>
      <c r="F32" s="16"/>
      <c r="G32" s="16"/>
      <c r="H32" s="8"/>
      <c r="I32" s="27">
        <v>8</v>
      </c>
      <c r="J32" s="9">
        <f>C32/30/8*I32</f>
        <v>933.33333333333337</v>
      </c>
    </row>
    <row r="33" spans="1:15" ht="15.75" customHeight="1" thickBot="1" x14ac:dyDescent="0.3">
      <c r="A33" s="31" t="s">
        <v>21</v>
      </c>
      <c r="B33" s="42" t="s">
        <v>1</v>
      </c>
      <c r="C33" s="46">
        <v>28000</v>
      </c>
      <c r="D33" s="44">
        <v>45817</v>
      </c>
      <c r="E33" s="16"/>
      <c r="F33" s="16"/>
      <c r="G33" s="16"/>
      <c r="H33" s="8"/>
      <c r="I33" s="27">
        <v>8</v>
      </c>
      <c r="J33" s="9">
        <f>C33/30/8*I33</f>
        <v>933.33333333333337</v>
      </c>
    </row>
    <row r="34" spans="1:15" ht="19.5" thickBot="1" x14ac:dyDescent="0.35">
      <c r="C34" s="34"/>
      <c r="O34" s="58">
        <f ca="1">SUM(O3:O28)</f>
        <v>84109.375</v>
      </c>
    </row>
    <row r="35" spans="1:15" ht="15.75" thickBot="1" x14ac:dyDescent="0.3">
      <c r="B35" s="36"/>
      <c r="C35" s="37"/>
      <c r="D35" s="38"/>
      <c r="E35" s="38"/>
      <c r="F35" s="38"/>
      <c r="G35" s="38"/>
      <c r="H35" s="38"/>
      <c r="I35" s="38"/>
      <c r="J35" s="38"/>
    </row>
    <row r="36" spans="1:15" ht="15" customHeight="1" thickBot="1" x14ac:dyDescent="0.3">
      <c r="B36" s="42" t="s">
        <v>2</v>
      </c>
      <c r="C36" s="45">
        <v>25000</v>
      </c>
      <c r="D36" s="44">
        <v>45813</v>
      </c>
      <c r="E36" s="16">
        <v>0.36805555555555558</v>
      </c>
      <c r="F36" s="16">
        <v>0.79166666666666663</v>
      </c>
      <c r="G36" s="16">
        <v>0.375</v>
      </c>
      <c r="H36" s="17"/>
      <c r="I36" s="27">
        <f>(F36-E36-G36-H36)*24</f>
        <v>1.1666666666666652</v>
      </c>
      <c r="J36" s="9">
        <f>C36/30/8*I36</f>
        <v>121.52777777777763</v>
      </c>
      <c r="N36" s="56" t="s">
        <v>37</v>
      </c>
      <c r="O36" s="57">
        <f ca="1">O34-J136</f>
        <v>0</v>
      </c>
    </row>
    <row r="37" spans="1:15" ht="15" customHeight="1" x14ac:dyDescent="0.25">
      <c r="B37" s="42" t="s">
        <v>2</v>
      </c>
      <c r="C37" s="45">
        <v>25000</v>
      </c>
      <c r="D37" s="44">
        <v>45814</v>
      </c>
      <c r="E37" s="16">
        <v>0.36458333333333331</v>
      </c>
      <c r="F37" s="16">
        <v>0.75</v>
      </c>
      <c r="G37" s="16">
        <v>0.375</v>
      </c>
      <c r="H37" s="17"/>
      <c r="I37" s="27">
        <f t="shared" ref="I37" si="2">(F37-E37-G37-H37)*24</f>
        <v>0.25000000000000044</v>
      </c>
      <c r="J37" s="9">
        <f>C37/30/8*I37</f>
        <v>26.041666666666714</v>
      </c>
    </row>
    <row r="38" spans="1:15" ht="15" customHeight="1" x14ac:dyDescent="0.25">
      <c r="B38" s="42" t="s">
        <v>2</v>
      </c>
      <c r="C38" s="45">
        <v>25000</v>
      </c>
      <c r="D38" s="44">
        <v>45815</v>
      </c>
      <c r="E38" s="16" t="s">
        <v>12</v>
      </c>
      <c r="F38" s="16" t="s">
        <v>12</v>
      </c>
      <c r="G38" s="16"/>
      <c r="H38" s="17"/>
      <c r="I38" s="27"/>
      <c r="J38" s="9">
        <f>C38/30/8*I38</f>
        <v>0</v>
      </c>
    </row>
    <row r="39" spans="1:15" ht="15" customHeight="1" x14ac:dyDescent="0.25">
      <c r="B39" s="42" t="s">
        <v>2</v>
      </c>
      <c r="C39" s="45">
        <v>25000</v>
      </c>
      <c r="D39" s="44">
        <v>45816</v>
      </c>
      <c r="E39" s="16">
        <v>0.36805555555555558</v>
      </c>
      <c r="F39" s="16">
        <v>0.86458333333333337</v>
      </c>
      <c r="G39" s="16">
        <v>0.375</v>
      </c>
      <c r="H39" s="17"/>
      <c r="I39" s="27">
        <f t="shared" ref="I39:I40" si="3">(F39-E39-G39-H39)*24</f>
        <v>2.916666666666667</v>
      </c>
      <c r="J39" s="9">
        <f>C39/30/8*I39</f>
        <v>303.81944444444451</v>
      </c>
    </row>
    <row r="40" spans="1:15" ht="15" customHeight="1" x14ac:dyDescent="0.25">
      <c r="B40" s="42" t="s">
        <v>2</v>
      </c>
      <c r="C40" s="45">
        <v>25000</v>
      </c>
      <c r="D40" s="44">
        <v>45817</v>
      </c>
      <c r="E40" s="16">
        <v>0.37152777777777779</v>
      </c>
      <c r="F40" s="16">
        <v>0.8125</v>
      </c>
      <c r="G40" s="16">
        <v>0.375</v>
      </c>
      <c r="H40" s="17"/>
      <c r="I40" s="27">
        <f t="shared" si="3"/>
        <v>1.583333333333333</v>
      </c>
      <c r="J40" s="9">
        <f>C40/30/8*I40</f>
        <v>164.93055555555554</v>
      </c>
    </row>
    <row r="41" spans="1:15" ht="15" customHeight="1" x14ac:dyDescent="0.25">
      <c r="B41" s="39"/>
      <c r="C41" s="34"/>
    </row>
    <row r="42" spans="1:15" ht="15" customHeight="1" x14ac:dyDescent="0.25">
      <c r="A42" s="31" t="s">
        <v>17</v>
      </c>
      <c r="B42" s="42" t="s">
        <v>2</v>
      </c>
      <c r="C42" s="45">
        <v>25000</v>
      </c>
      <c r="D42" s="44">
        <v>45813</v>
      </c>
      <c r="E42" s="16"/>
      <c r="F42" s="16"/>
      <c r="G42" s="16"/>
      <c r="H42" s="17"/>
      <c r="I42" s="27">
        <v>4</v>
      </c>
      <c r="J42" s="9">
        <f>C42/30/8*I42</f>
        <v>416.66666666666669</v>
      </c>
    </row>
    <row r="43" spans="1:15" ht="15" customHeight="1" x14ac:dyDescent="0.25">
      <c r="A43" s="31" t="s">
        <v>18</v>
      </c>
      <c r="B43" s="42" t="s">
        <v>2</v>
      </c>
      <c r="C43" s="45">
        <v>25000</v>
      </c>
      <c r="D43" s="44">
        <v>45814</v>
      </c>
      <c r="E43" s="16"/>
      <c r="F43" s="16"/>
      <c r="G43" s="16"/>
      <c r="H43" s="8"/>
      <c r="I43" s="27">
        <v>8</v>
      </c>
      <c r="J43" s="9">
        <f>C43/30/8*I43</f>
        <v>833.33333333333337</v>
      </c>
    </row>
    <row r="44" spans="1:15" ht="15" customHeight="1" x14ac:dyDescent="0.25">
      <c r="A44" s="31" t="s">
        <v>19</v>
      </c>
      <c r="B44" s="42" t="s">
        <v>2</v>
      </c>
      <c r="C44" s="45">
        <v>25000</v>
      </c>
      <c r="D44" s="44">
        <v>45815</v>
      </c>
      <c r="E44" s="16" t="s">
        <v>12</v>
      </c>
      <c r="F44" s="16" t="s">
        <v>12</v>
      </c>
      <c r="G44" s="16"/>
      <c r="H44" s="8"/>
      <c r="I44" s="27"/>
      <c r="J44" s="9">
        <f>C44/30/8*I44</f>
        <v>0</v>
      </c>
    </row>
    <row r="45" spans="1:15" ht="15" customHeight="1" x14ac:dyDescent="0.25">
      <c r="A45" s="31" t="s">
        <v>20</v>
      </c>
      <c r="B45" s="42" t="s">
        <v>2</v>
      </c>
      <c r="C45" s="45">
        <v>25000</v>
      </c>
      <c r="D45" s="44">
        <v>45816</v>
      </c>
      <c r="E45" s="16"/>
      <c r="F45" s="16"/>
      <c r="G45" s="16"/>
      <c r="H45" s="8"/>
      <c r="I45" s="27">
        <v>8</v>
      </c>
      <c r="J45" s="9">
        <f>C45/30/8*I45</f>
        <v>833.33333333333337</v>
      </c>
    </row>
    <row r="46" spans="1:15" ht="15.75" customHeight="1" x14ac:dyDescent="0.25">
      <c r="A46" s="31" t="s">
        <v>21</v>
      </c>
      <c r="B46" s="42" t="s">
        <v>2</v>
      </c>
      <c r="C46" s="45">
        <v>25000</v>
      </c>
      <c r="D46" s="44">
        <v>45817</v>
      </c>
      <c r="E46" s="16"/>
      <c r="F46" s="16"/>
      <c r="G46" s="16"/>
      <c r="H46" s="8"/>
      <c r="I46" s="27">
        <v>8</v>
      </c>
      <c r="J46" s="9">
        <f>C46/30/8*I46</f>
        <v>833.33333333333337</v>
      </c>
    </row>
    <row r="47" spans="1:15" x14ac:dyDescent="0.25">
      <c r="C47" s="34"/>
    </row>
    <row r="48" spans="1:15" x14ac:dyDescent="0.25">
      <c r="B48" s="36"/>
      <c r="C48" s="37"/>
      <c r="D48" s="38"/>
      <c r="E48" s="38"/>
      <c r="F48" s="38"/>
      <c r="G48" s="38"/>
      <c r="H48" s="38"/>
      <c r="I48" s="38"/>
      <c r="J48" s="38"/>
    </row>
    <row r="49" spans="1:10" ht="15" customHeight="1" x14ac:dyDescent="0.25">
      <c r="B49" s="42" t="s">
        <v>3</v>
      </c>
      <c r="C49" s="45">
        <v>25000</v>
      </c>
      <c r="D49" s="44">
        <v>45813</v>
      </c>
      <c r="E49" s="16">
        <v>0.36805555555555558</v>
      </c>
      <c r="F49" s="16">
        <v>0.79166666666666663</v>
      </c>
      <c r="G49" s="16">
        <v>0.375</v>
      </c>
      <c r="H49" s="17"/>
      <c r="I49" s="27">
        <f>(F49-E49-G49-H49)*24</f>
        <v>1.1666666666666652</v>
      </c>
      <c r="J49" s="9">
        <f>C49/30/8*I49</f>
        <v>121.52777777777763</v>
      </c>
    </row>
    <row r="50" spans="1:10" ht="15" customHeight="1" x14ac:dyDescent="0.25">
      <c r="B50" s="42" t="s">
        <v>3</v>
      </c>
      <c r="C50" s="45">
        <v>25000</v>
      </c>
      <c r="D50" s="44">
        <v>45814</v>
      </c>
      <c r="E50" s="16">
        <v>0.36458333333333331</v>
      </c>
      <c r="F50" s="16">
        <v>0.75</v>
      </c>
      <c r="G50" s="16">
        <v>0.375</v>
      </c>
      <c r="H50" s="17"/>
      <c r="I50" s="27">
        <f t="shared" ref="I50:I51" si="4">(F50-E50-G50-H50)*24</f>
        <v>0.25000000000000044</v>
      </c>
      <c r="J50" s="9">
        <f>C50/30/8*I50</f>
        <v>26.041666666666714</v>
      </c>
    </row>
    <row r="51" spans="1:10" ht="15" customHeight="1" x14ac:dyDescent="0.25">
      <c r="B51" s="42" t="s">
        <v>3</v>
      </c>
      <c r="C51" s="45">
        <v>25000</v>
      </c>
      <c r="D51" s="44">
        <v>45815</v>
      </c>
      <c r="E51" s="16">
        <v>0.37152777777777779</v>
      </c>
      <c r="F51" s="16">
        <v>0.85416666666666663</v>
      </c>
      <c r="G51" s="16">
        <v>0.375</v>
      </c>
      <c r="H51" s="17"/>
      <c r="I51" s="27">
        <f t="shared" si="4"/>
        <v>2.5833333333333321</v>
      </c>
      <c r="J51" s="9">
        <f>C51/30/8*I51</f>
        <v>269.09722222222211</v>
      </c>
    </row>
    <row r="52" spans="1:10" ht="15" customHeight="1" x14ac:dyDescent="0.25">
      <c r="B52" s="42" t="s">
        <v>3</v>
      </c>
      <c r="C52" s="45">
        <v>25000</v>
      </c>
      <c r="D52" s="44">
        <v>45816</v>
      </c>
      <c r="E52" s="16" t="s">
        <v>12</v>
      </c>
      <c r="F52" s="16" t="s">
        <v>12</v>
      </c>
      <c r="G52" s="16">
        <v>0.375</v>
      </c>
      <c r="H52" s="17"/>
      <c r="I52" s="27"/>
      <c r="J52" s="9">
        <f>C52/30/8*I52</f>
        <v>0</v>
      </c>
    </row>
    <row r="53" spans="1:10" ht="15" customHeight="1" x14ac:dyDescent="0.25">
      <c r="B53" s="42" t="s">
        <v>3</v>
      </c>
      <c r="C53" s="45">
        <v>25000</v>
      </c>
      <c r="D53" s="44">
        <v>45817</v>
      </c>
      <c r="E53" s="16">
        <v>0.37152777777777779</v>
      </c>
      <c r="F53" s="16">
        <v>0.8125</v>
      </c>
      <c r="G53" s="16">
        <v>0.375</v>
      </c>
      <c r="H53" s="17"/>
      <c r="I53" s="27">
        <f t="shared" ref="I53" si="5">(F53-E53-G53-H53)*24</f>
        <v>1.583333333333333</v>
      </c>
      <c r="J53" s="9">
        <f>C53/30/8*I53</f>
        <v>164.93055555555554</v>
      </c>
    </row>
    <row r="54" spans="1:10" ht="15" customHeight="1" x14ac:dyDescent="0.25">
      <c r="B54" s="39"/>
      <c r="C54" s="34"/>
    </row>
    <row r="55" spans="1:10" ht="15" customHeight="1" x14ac:dyDescent="0.25">
      <c r="A55" s="31" t="s">
        <v>17</v>
      </c>
      <c r="B55" s="42" t="s">
        <v>3</v>
      </c>
      <c r="C55" s="45">
        <v>25000</v>
      </c>
      <c r="D55" s="44">
        <v>45813</v>
      </c>
      <c r="E55" s="16"/>
      <c r="F55" s="16"/>
      <c r="G55" s="16"/>
      <c r="H55" s="17"/>
      <c r="I55" s="27">
        <v>4</v>
      </c>
      <c r="J55" s="9">
        <f>C55/30/8*I55</f>
        <v>416.66666666666669</v>
      </c>
    </row>
    <row r="56" spans="1:10" ht="15" customHeight="1" x14ac:dyDescent="0.25">
      <c r="A56" s="31" t="s">
        <v>18</v>
      </c>
      <c r="B56" s="42" t="s">
        <v>3</v>
      </c>
      <c r="C56" s="45">
        <v>25000</v>
      </c>
      <c r="D56" s="44">
        <v>45814</v>
      </c>
      <c r="E56" s="16"/>
      <c r="F56" s="16"/>
      <c r="G56" s="16"/>
      <c r="H56" s="8"/>
      <c r="I56" s="27">
        <v>8</v>
      </c>
      <c r="J56" s="9">
        <f>C56/30/8*I56</f>
        <v>833.33333333333337</v>
      </c>
    </row>
    <row r="57" spans="1:10" ht="15" customHeight="1" x14ac:dyDescent="0.25">
      <c r="A57" s="31" t="s">
        <v>19</v>
      </c>
      <c r="B57" s="42" t="s">
        <v>3</v>
      </c>
      <c r="C57" s="45">
        <v>25000</v>
      </c>
      <c r="D57" s="44">
        <v>45815</v>
      </c>
      <c r="E57" s="16"/>
      <c r="F57" s="16"/>
      <c r="G57" s="16"/>
      <c r="H57" s="8"/>
      <c r="I57" s="27">
        <v>8</v>
      </c>
      <c r="J57" s="9">
        <f>C57/30/8*I57</f>
        <v>833.33333333333337</v>
      </c>
    </row>
    <row r="58" spans="1:10" ht="15" customHeight="1" x14ac:dyDescent="0.25">
      <c r="A58" s="31" t="s">
        <v>20</v>
      </c>
      <c r="B58" s="42" t="s">
        <v>3</v>
      </c>
      <c r="C58" s="45">
        <v>25000</v>
      </c>
      <c r="D58" s="44">
        <v>45816</v>
      </c>
      <c r="E58" s="16" t="s">
        <v>12</v>
      </c>
      <c r="F58" s="16" t="s">
        <v>12</v>
      </c>
      <c r="G58" s="16"/>
      <c r="H58" s="8"/>
      <c r="I58" s="27"/>
      <c r="J58" s="9">
        <f>C58/30/8*I58</f>
        <v>0</v>
      </c>
    </row>
    <row r="59" spans="1:10" ht="15.75" customHeight="1" x14ac:dyDescent="0.25">
      <c r="A59" s="31" t="s">
        <v>21</v>
      </c>
      <c r="B59" s="42" t="s">
        <v>3</v>
      </c>
      <c r="C59" s="45">
        <v>25000</v>
      </c>
      <c r="D59" s="44">
        <v>45817</v>
      </c>
      <c r="E59" s="16"/>
      <c r="F59" s="16"/>
      <c r="G59" s="16"/>
      <c r="H59" s="8"/>
      <c r="I59" s="27">
        <v>8</v>
      </c>
      <c r="J59" s="9">
        <f>C59/30/8*I59</f>
        <v>833.33333333333337</v>
      </c>
    </row>
    <row r="60" spans="1:10" x14ac:dyDescent="0.25">
      <c r="C60" s="34"/>
    </row>
    <row r="61" spans="1:10" x14ac:dyDescent="0.25">
      <c r="B61" s="36"/>
      <c r="C61" s="37"/>
      <c r="D61" s="38"/>
      <c r="E61" s="38"/>
      <c r="F61" s="38"/>
      <c r="G61" s="38"/>
      <c r="H61" s="38"/>
      <c r="I61" s="38"/>
      <c r="J61" s="38"/>
    </row>
    <row r="62" spans="1:10" ht="15" customHeight="1" x14ac:dyDescent="0.25">
      <c r="B62" s="42" t="s">
        <v>4</v>
      </c>
      <c r="C62" s="45">
        <v>30000</v>
      </c>
      <c r="D62" s="44">
        <v>45813</v>
      </c>
      <c r="E62" s="16">
        <v>0.36805555555555558</v>
      </c>
      <c r="F62" s="16">
        <v>0.79166666666666663</v>
      </c>
      <c r="G62" s="16">
        <v>0.375</v>
      </c>
      <c r="H62" s="17"/>
      <c r="I62" s="27">
        <f>(F62-E62-G62-H62)*24</f>
        <v>1.1666666666666652</v>
      </c>
      <c r="J62" s="9">
        <f>C62/30/8*I62</f>
        <v>145.83333333333314</v>
      </c>
    </row>
    <row r="63" spans="1:10" ht="15" customHeight="1" x14ac:dyDescent="0.25">
      <c r="B63" s="42" t="s">
        <v>4</v>
      </c>
      <c r="C63" s="45">
        <v>30000</v>
      </c>
      <c r="D63" s="44">
        <v>45814</v>
      </c>
      <c r="E63" s="16">
        <v>0.36458333333333331</v>
      </c>
      <c r="F63" s="16">
        <v>0.75</v>
      </c>
      <c r="G63" s="16">
        <v>0.375</v>
      </c>
      <c r="H63" s="17"/>
      <c r="I63" s="27">
        <f t="shared" ref="I63:I65" si="6">(F63-E63-G63-H63)*24</f>
        <v>0.25000000000000044</v>
      </c>
      <c r="J63" s="9">
        <f>C63/30/8*I63</f>
        <v>31.250000000000057</v>
      </c>
    </row>
    <row r="64" spans="1:10" ht="15" customHeight="1" x14ac:dyDescent="0.25">
      <c r="B64" s="42" t="s">
        <v>4</v>
      </c>
      <c r="C64" s="45">
        <v>30000</v>
      </c>
      <c r="D64" s="44">
        <v>45815</v>
      </c>
      <c r="E64" s="16">
        <v>0.37152777777777779</v>
      </c>
      <c r="F64" s="16">
        <v>0.85416666666666663</v>
      </c>
      <c r="G64" s="16">
        <v>0.375</v>
      </c>
      <c r="H64" s="17"/>
      <c r="I64" s="27">
        <f t="shared" si="6"/>
        <v>2.5833333333333321</v>
      </c>
      <c r="J64" s="9">
        <f>C64/30/8*I64</f>
        <v>322.91666666666652</v>
      </c>
    </row>
    <row r="65" spans="1:10" ht="15" customHeight="1" x14ac:dyDescent="0.25">
      <c r="B65" s="42" t="s">
        <v>4</v>
      </c>
      <c r="C65" s="45">
        <v>30000</v>
      </c>
      <c r="D65" s="44">
        <v>45816</v>
      </c>
      <c r="E65" s="16">
        <v>0.36805555555555558</v>
      </c>
      <c r="F65" s="16">
        <v>0.86458333333333337</v>
      </c>
      <c r="G65" s="16">
        <v>0.375</v>
      </c>
      <c r="H65" s="17"/>
      <c r="I65" s="27">
        <f t="shared" si="6"/>
        <v>2.916666666666667</v>
      </c>
      <c r="J65" s="9">
        <f>C65/30/8*I65</f>
        <v>364.58333333333337</v>
      </c>
    </row>
    <row r="66" spans="1:10" ht="15" customHeight="1" x14ac:dyDescent="0.25">
      <c r="B66" s="42" t="s">
        <v>4</v>
      </c>
      <c r="C66" s="45">
        <v>30000</v>
      </c>
      <c r="D66" s="44">
        <v>45817</v>
      </c>
      <c r="E66" s="16">
        <v>0.37152777777777779</v>
      </c>
      <c r="F66" s="16">
        <v>0.8125</v>
      </c>
      <c r="G66" s="16">
        <v>0.375</v>
      </c>
      <c r="H66" s="17"/>
      <c r="I66" s="27">
        <f t="shared" ref="I66" si="7">(F66-E66-G66-H66)*24</f>
        <v>1.583333333333333</v>
      </c>
      <c r="J66" s="9">
        <f>C66/30/8*I66</f>
        <v>197.91666666666663</v>
      </c>
    </row>
    <row r="67" spans="1:10" ht="15" customHeight="1" x14ac:dyDescent="0.25">
      <c r="B67" s="39"/>
      <c r="C67" s="34"/>
    </row>
    <row r="68" spans="1:10" ht="15" customHeight="1" x14ac:dyDescent="0.25">
      <c r="A68" s="31" t="s">
        <v>17</v>
      </c>
      <c r="B68" s="42" t="s">
        <v>4</v>
      </c>
      <c r="C68" s="45">
        <v>30000</v>
      </c>
      <c r="D68" s="44">
        <v>45813</v>
      </c>
      <c r="E68" s="16"/>
      <c r="F68" s="16"/>
      <c r="G68" s="16"/>
      <c r="H68" s="17"/>
      <c r="I68" s="27">
        <v>4</v>
      </c>
      <c r="J68" s="9">
        <f>C68/30/8*I68</f>
        <v>500</v>
      </c>
    </row>
    <row r="69" spans="1:10" ht="15" customHeight="1" x14ac:dyDescent="0.25">
      <c r="A69" s="31" t="s">
        <v>18</v>
      </c>
      <c r="B69" s="42" t="s">
        <v>4</v>
      </c>
      <c r="C69" s="45">
        <v>30000</v>
      </c>
      <c r="D69" s="44">
        <v>45814</v>
      </c>
      <c r="E69" s="16"/>
      <c r="F69" s="16"/>
      <c r="G69" s="16"/>
      <c r="H69" s="8"/>
      <c r="I69" s="27">
        <v>8</v>
      </c>
      <c r="J69" s="9">
        <f>C69/30/8*I69</f>
        <v>1000</v>
      </c>
    </row>
    <row r="70" spans="1:10" ht="15" customHeight="1" x14ac:dyDescent="0.25">
      <c r="A70" s="31" t="s">
        <v>19</v>
      </c>
      <c r="B70" s="42" t="s">
        <v>4</v>
      </c>
      <c r="C70" s="45">
        <v>30000</v>
      </c>
      <c r="D70" s="44">
        <v>45815</v>
      </c>
      <c r="E70" s="16"/>
      <c r="F70" s="16"/>
      <c r="G70" s="16"/>
      <c r="H70" s="8"/>
      <c r="I70" s="27">
        <v>8</v>
      </c>
      <c r="J70" s="9">
        <f>C70/30/8*I70</f>
        <v>1000</v>
      </c>
    </row>
    <row r="71" spans="1:10" ht="15" customHeight="1" x14ac:dyDescent="0.25">
      <c r="A71" s="31" t="s">
        <v>20</v>
      </c>
      <c r="B71" s="42" t="s">
        <v>4</v>
      </c>
      <c r="C71" s="45">
        <v>30000</v>
      </c>
      <c r="D71" s="44">
        <v>45816</v>
      </c>
      <c r="E71" s="16"/>
      <c r="F71" s="16"/>
      <c r="G71" s="16"/>
      <c r="H71" s="8"/>
      <c r="I71" s="27">
        <v>8</v>
      </c>
      <c r="J71" s="9">
        <f>C71/30/8*I71</f>
        <v>1000</v>
      </c>
    </row>
    <row r="72" spans="1:10" ht="15.75" customHeight="1" x14ac:dyDescent="0.25">
      <c r="A72" s="31" t="s">
        <v>21</v>
      </c>
      <c r="B72" s="42" t="s">
        <v>4</v>
      </c>
      <c r="C72" s="45">
        <v>30000</v>
      </c>
      <c r="D72" s="44">
        <v>45817</v>
      </c>
      <c r="E72" s="16"/>
      <c r="F72" s="16"/>
      <c r="G72" s="16"/>
      <c r="H72" s="8"/>
      <c r="I72" s="27">
        <v>8</v>
      </c>
      <c r="J72" s="9">
        <f>C72/30/8*I72</f>
        <v>1000</v>
      </c>
    </row>
    <row r="73" spans="1:10" x14ac:dyDescent="0.25">
      <c r="C73" s="34"/>
    </row>
    <row r="74" spans="1:10" x14ac:dyDescent="0.25">
      <c r="B74" s="36"/>
      <c r="C74" s="37"/>
      <c r="D74" s="38"/>
      <c r="E74" s="38"/>
      <c r="F74" s="38"/>
      <c r="G74" s="38"/>
      <c r="H74" s="38"/>
      <c r="I74" s="38"/>
      <c r="J74" s="38"/>
    </row>
    <row r="75" spans="1:10" x14ac:dyDescent="0.25">
      <c r="C75" s="34"/>
    </row>
    <row r="76" spans="1:10" ht="15" customHeight="1" x14ac:dyDescent="0.25">
      <c r="C76" s="34"/>
    </row>
    <row r="77" spans="1:10" x14ac:dyDescent="0.25">
      <c r="A77" s="31" t="s">
        <v>17</v>
      </c>
      <c r="B77" s="42" t="s">
        <v>27</v>
      </c>
      <c r="C77" s="45">
        <v>37000</v>
      </c>
      <c r="D77" s="44">
        <v>45813</v>
      </c>
      <c r="E77" s="16"/>
      <c r="F77" s="16"/>
      <c r="G77" s="16"/>
      <c r="H77" s="17"/>
      <c r="I77" s="27">
        <v>4</v>
      </c>
      <c r="J77" s="9">
        <f>C77/30/8*I77</f>
        <v>616.66666666666663</v>
      </c>
    </row>
    <row r="78" spans="1:10" x14ac:dyDescent="0.25">
      <c r="A78" s="31" t="s">
        <v>17</v>
      </c>
      <c r="B78" s="42" t="s">
        <v>28</v>
      </c>
      <c r="C78" s="45">
        <v>35000</v>
      </c>
      <c r="D78" s="44">
        <v>45813</v>
      </c>
      <c r="E78" s="16"/>
      <c r="F78" s="16"/>
      <c r="G78" s="16"/>
      <c r="H78" s="17"/>
      <c r="I78" s="27">
        <v>4</v>
      </c>
      <c r="J78" s="9">
        <f t="shared" ref="J78:J84" si="8">C78/30/8*I78</f>
        <v>583.33333333333337</v>
      </c>
    </row>
    <row r="79" spans="1:10" x14ac:dyDescent="0.25">
      <c r="A79" s="31" t="s">
        <v>17</v>
      </c>
      <c r="B79" s="42" t="s">
        <v>29</v>
      </c>
      <c r="C79" s="45">
        <v>42500</v>
      </c>
      <c r="D79" s="44">
        <v>45813</v>
      </c>
      <c r="E79" s="16"/>
      <c r="F79" s="16"/>
      <c r="G79" s="16"/>
      <c r="H79" s="17"/>
      <c r="I79" s="27">
        <v>4</v>
      </c>
      <c r="J79" s="9">
        <f t="shared" si="8"/>
        <v>708.33333333333337</v>
      </c>
    </row>
    <row r="80" spans="1:10" x14ac:dyDescent="0.25">
      <c r="A80" s="31" t="s">
        <v>17</v>
      </c>
      <c r="B80" s="42" t="s">
        <v>30</v>
      </c>
      <c r="C80" s="45">
        <v>50000</v>
      </c>
      <c r="D80" s="44">
        <v>45813</v>
      </c>
      <c r="E80" s="16"/>
      <c r="F80" s="16"/>
      <c r="G80" s="16"/>
      <c r="H80" s="17"/>
      <c r="I80" s="27">
        <v>4</v>
      </c>
      <c r="J80" s="9">
        <f t="shared" si="8"/>
        <v>833.33333333333337</v>
      </c>
    </row>
    <row r="81" spans="1:10" x14ac:dyDescent="0.25">
      <c r="A81" s="31" t="s">
        <v>17</v>
      </c>
      <c r="B81" s="42" t="s">
        <v>31</v>
      </c>
      <c r="C81" s="45">
        <v>42500</v>
      </c>
      <c r="D81" s="44">
        <v>45813</v>
      </c>
      <c r="E81" s="16"/>
      <c r="F81" s="16"/>
      <c r="G81" s="16"/>
      <c r="H81" s="17"/>
      <c r="I81" s="27">
        <v>4</v>
      </c>
      <c r="J81" s="9">
        <f t="shared" si="8"/>
        <v>708.33333333333337</v>
      </c>
    </row>
    <row r="82" spans="1:10" x14ac:dyDescent="0.25">
      <c r="A82" s="31" t="s">
        <v>17</v>
      </c>
      <c r="B82" s="42" t="s">
        <v>32</v>
      </c>
      <c r="C82" s="45">
        <v>35000</v>
      </c>
      <c r="D82" s="44">
        <v>45813</v>
      </c>
      <c r="E82" s="16"/>
      <c r="F82" s="16"/>
      <c r="G82" s="16"/>
      <c r="H82" s="17"/>
      <c r="I82" s="27">
        <v>4</v>
      </c>
      <c r="J82" s="9">
        <f t="shared" si="8"/>
        <v>583.33333333333337</v>
      </c>
    </row>
    <row r="83" spans="1:10" x14ac:dyDescent="0.25">
      <c r="A83" s="31" t="s">
        <v>17</v>
      </c>
      <c r="B83" s="42" t="s">
        <v>33</v>
      </c>
      <c r="C83" s="45">
        <v>35000</v>
      </c>
      <c r="D83" s="44">
        <v>45813</v>
      </c>
      <c r="E83" s="16"/>
      <c r="F83" s="16"/>
      <c r="G83" s="16"/>
      <c r="H83" s="17"/>
      <c r="I83" s="27">
        <v>4</v>
      </c>
      <c r="J83" s="9">
        <f t="shared" si="8"/>
        <v>583.33333333333337</v>
      </c>
    </row>
    <row r="84" spans="1:10" x14ac:dyDescent="0.25">
      <c r="A84" s="31" t="s">
        <v>17</v>
      </c>
      <c r="B84" s="42" t="s">
        <v>34</v>
      </c>
      <c r="C84" s="45">
        <v>42500</v>
      </c>
      <c r="D84" s="44">
        <v>45813</v>
      </c>
      <c r="E84" s="16"/>
      <c r="F84" s="16"/>
      <c r="G84" s="16"/>
      <c r="H84" s="17"/>
      <c r="I84" s="27">
        <v>4</v>
      </c>
      <c r="J84" s="9">
        <f t="shared" si="8"/>
        <v>708.33333333333337</v>
      </c>
    </row>
    <row r="86" spans="1:10" x14ac:dyDescent="0.25">
      <c r="A86" s="31" t="s">
        <v>18</v>
      </c>
      <c r="B86" s="42" t="s">
        <v>27</v>
      </c>
      <c r="C86" s="45">
        <v>37000</v>
      </c>
      <c r="D86" s="44">
        <v>45814</v>
      </c>
      <c r="E86" s="16"/>
      <c r="F86" s="16"/>
      <c r="G86" s="16"/>
      <c r="H86" s="8"/>
      <c r="I86" s="27">
        <v>8</v>
      </c>
      <c r="J86" s="9">
        <f t="shared" ref="J86:J93" si="9">C86/30/8*I86</f>
        <v>1233.3333333333333</v>
      </c>
    </row>
    <row r="87" spans="1:10" x14ac:dyDescent="0.25">
      <c r="A87" s="31" t="s">
        <v>18</v>
      </c>
      <c r="B87" s="42" t="s">
        <v>28</v>
      </c>
      <c r="C87" s="45">
        <v>35000</v>
      </c>
      <c r="D87" s="44">
        <v>45814</v>
      </c>
      <c r="E87" s="16"/>
      <c r="F87" s="16"/>
      <c r="G87" s="16"/>
      <c r="H87" s="8"/>
      <c r="I87" s="27">
        <v>8</v>
      </c>
      <c r="J87" s="9">
        <f t="shared" si="9"/>
        <v>1166.6666666666667</v>
      </c>
    </row>
    <row r="88" spans="1:10" x14ac:dyDescent="0.25">
      <c r="A88" s="31" t="s">
        <v>18</v>
      </c>
      <c r="B88" s="42" t="s">
        <v>29</v>
      </c>
      <c r="C88" s="45">
        <v>42500</v>
      </c>
      <c r="D88" s="44">
        <v>45814</v>
      </c>
      <c r="E88" s="16"/>
      <c r="F88" s="16"/>
      <c r="G88" s="16"/>
      <c r="H88" s="8"/>
      <c r="I88" s="27">
        <v>8</v>
      </c>
      <c r="J88" s="9">
        <f t="shared" si="9"/>
        <v>1416.6666666666667</v>
      </c>
    </row>
    <row r="89" spans="1:10" x14ac:dyDescent="0.25">
      <c r="A89" s="31" t="s">
        <v>18</v>
      </c>
      <c r="B89" s="42" t="s">
        <v>30</v>
      </c>
      <c r="C89" s="45">
        <v>50000</v>
      </c>
      <c r="D89" s="44">
        <v>45814</v>
      </c>
      <c r="E89" s="16"/>
      <c r="F89" s="16"/>
      <c r="G89" s="16"/>
      <c r="H89" s="8"/>
      <c r="I89" s="27">
        <v>8</v>
      </c>
      <c r="J89" s="9">
        <f t="shared" si="9"/>
        <v>1666.6666666666667</v>
      </c>
    </row>
    <row r="90" spans="1:10" x14ac:dyDescent="0.25">
      <c r="A90" s="31" t="s">
        <v>18</v>
      </c>
      <c r="B90" s="42" t="s">
        <v>31</v>
      </c>
      <c r="C90" s="45">
        <v>42500</v>
      </c>
      <c r="D90" s="44">
        <v>45814</v>
      </c>
      <c r="E90" s="16"/>
      <c r="F90" s="16"/>
      <c r="G90" s="16"/>
      <c r="H90" s="8"/>
      <c r="I90" s="27">
        <v>8</v>
      </c>
      <c r="J90" s="9">
        <f t="shared" si="9"/>
        <v>1416.6666666666667</v>
      </c>
    </row>
    <row r="91" spans="1:10" x14ac:dyDescent="0.25">
      <c r="A91" s="31" t="s">
        <v>18</v>
      </c>
      <c r="B91" s="42" t="s">
        <v>32</v>
      </c>
      <c r="C91" s="45">
        <v>35000</v>
      </c>
      <c r="D91" s="44">
        <v>45814</v>
      </c>
      <c r="E91" s="16"/>
      <c r="F91" s="16"/>
      <c r="G91" s="16"/>
      <c r="H91" s="8"/>
      <c r="I91" s="27">
        <v>8</v>
      </c>
      <c r="J91" s="9">
        <f t="shared" si="9"/>
        <v>1166.6666666666667</v>
      </c>
    </row>
    <row r="92" spans="1:10" x14ac:dyDescent="0.25">
      <c r="A92" s="31" t="s">
        <v>18</v>
      </c>
      <c r="B92" s="42" t="s">
        <v>33</v>
      </c>
      <c r="C92" s="45">
        <v>35000</v>
      </c>
      <c r="D92" s="44">
        <v>45814</v>
      </c>
      <c r="E92" s="16"/>
      <c r="F92" s="16"/>
      <c r="G92" s="16"/>
      <c r="H92" s="8"/>
      <c r="I92" s="27">
        <v>8</v>
      </c>
      <c r="J92" s="9">
        <f t="shared" si="9"/>
        <v>1166.6666666666667</v>
      </c>
    </row>
    <row r="93" spans="1:10" x14ac:dyDescent="0.25">
      <c r="A93" s="31" t="s">
        <v>18</v>
      </c>
      <c r="B93" s="42" t="s">
        <v>34</v>
      </c>
      <c r="C93" s="45">
        <v>42500</v>
      </c>
      <c r="D93" s="44">
        <v>45814</v>
      </c>
      <c r="E93" s="16"/>
      <c r="F93" s="16"/>
      <c r="G93" s="16"/>
      <c r="H93" s="8"/>
      <c r="I93" s="27">
        <v>8</v>
      </c>
      <c r="J93" s="9">
        <f t="shared" si="9"/>
        <v>1416.6666666666667</v>
      </c>
    </row>
    <row r="95" spans="1:10" x14ac:dyDescent="0.25">
      <c r="A95" s="31" t="s">
        <v>19</v>
      </c>
      <c r="B95" s="42" t="s">
        <v>27</v>
      </c>
      <c r="C95" s="45">
        <v>37000</v>
      </c>
      <c r="D95" s="44">
        <v>45815</v>
      </c>
      <c r="E95" s="16"/>
      <c r="F95" s="16"/>
      <c r="G95" s="16"/>
      <c r="H95" s="8"/>
      <c r="I95" s="27">
        <v>8</v>
      </c>
      <c r="J95" s="9">
        <f t="shared" ref="J95:J102" si="10">C95/30/8*I95</f>
        <v>1233.3333333333333</v>
      </c>
    </row>
    <row r="96" spans="1:10" x14ac:dyDescent="0.25">
      <c r="A96" s="31" t="s">
        <v>19</v>
      </c>
      <c r="B96" s="42" t="s">
        <v>28</v>
      </c>
      <c r="C96" s="45">
        <v>35000</v>
      </c>
      <c r="D96" s="44">
        <v>45815</v>
      </c>
      <c r="E96" s="16"/>
      <c r="F96" s="16"/>
      <c r="G96" s="16"/>
      <c r="H96" s="8"/>
      <c r="I96" s="27">
        <v>8</v>
      </c>
      <c r="J96" s="9">
        <f t="shared" si="10"/>
        <v>1166.6666666666667</v>
      </c>
    </row>
    <row r="97" spans="1:10" x14ac:dyDescent="0.25">
      <c r="A97" s="31" t="s">
        <v>19</v>
      </c>
      <c r="B97" s="42" t="s">
        <v>29</v>
      </c>
      <c r="C97" s="45">
        <v>42500</v>
      </c>
      <c r="D97" s="44">
        <v>45815</v>
      </c>
      <c r="E97" s="16"/>
      <c r="F97" s="16"/>
      <c r="G97" s="16"/>
      <c r="H97" s="8"/>
      <c r="I97" s="27">
        <v>8</v>
      </c>
      <c r="J97" s="9">
        <f t="shared" si="10"/>
        <v>1416.6666666666667</v>
      </c>
    </row>
    <row r="98" spans="1:10" x14ac:dyDescent="0.25">
      <c r="A98" s="31" t="s">
        <v>19</v>
      </c>
      <c r="B98" s="42" t="s">
        <v>30</v>
      </c>
      <c r="C98" s="45">
        <v>50000</v>
      </c>
      <c r="D98" s="44">
        <v>45815</v>
      </c>
      <c r="E98" s="16"/>
      <c r="F98" s="16"/>
      <c r="G98" s="16"/>
      <c r="H98" s="8"/>
      <c r="I98" s="27">
        <v>8</v>
      </c>
      <c r="J98" s="9">
        <f t="shared" si="10"/>
        <v>1666.6666666666667</v>
      </c>
    </row>
    <row r="99" spans="1:10" x14ac:dyDescent="0.25">
      <c r="A99" s="31" t="s">
        <v>19</v>
      </c>
      <c r="B99" s="42" t="s">
        <v>31</v>
      </c>
      <c r="C99" s="45">
        <v>42500</v>
      </c>
      <c r="D99" s="44">
        <v>45815</v>
      </c>
      <c r="E99" s="16"/>
      <c r="F99" s="16"/>
      <c r="G99" s="16"/>
      <c r="H99" s="8"/>
      <c r="I99" s="27">
        <v>8</v>
      </c>
      <c r="J99" s="9">
        <f t="shared" si="10"/>
        <v>1416.6666666666667</v>
      </c>
    </row>
    <row r="100" spans="1:10" x14ac:dyDescent="0.25">
      <c r="A100" s="31" t="s">
        <v>19</v>
      </c>
      <c r="B100" s="42" t="s">
        <v>33</v>
      </c>
      <c r="C100" s="45">
        <v>35000</v>
      </c>
      <c r="D100" s="44">
        <v>45815</v>
      </c>
      <c r="E100" s="16"/>
      <c r="F100" s="16"/>
      <c r="G100" s="16"/>
      <c r="H100" s="8"/>
      <c r="I100" s="27">
        <v>8</v>
      </c>
      <c r="J100" s="9">
        <f t="shared" si="10"/>
        <v>1166.6666666666667</v>
      </c>
    </row>
    <row r="101" spans="1:10" x14ac:dyDescent="0.25">
      <c r="A101" s="31" t="s">
        <v>19</v>
      </c>
      <c r="B101" s="42" t="s">
        <v>34</v>
      </c>
      <c r="C101" s="45">
        <v>42500</v>
      </c>
      <c r="D101" s="44">
        <v>45815</v>
      </c>
      <c r="E101" s="16"/>
      <c r="F101" s="16"/>
      <c r="G101" s="16"/>
      <c r="H101" s="8"/>
      <c r="I101" s="27">
        <v>8</v>
      </c>
      <c r="J101" s="9">
        <f t="shared" si="10"/>
        <v>1416.6666666666667</v>
      </c>
    </row>
    <row r="102" spans="1:10" x14ac:dyDescent="0.25">
      <c r="A102" s="31" t="s">
        <v>19</v>
      </c>
      <c r="B102" s="42" t="s">
        <v>35</v>
      </c>
      <c r="C102" s="45">
        <v>35000</v>
      </c>
      <c r="D102" s="44">
        <v>45815</v>
      </c>
      <c r="E102" s="16"/>
      <c r="F102" s="16"/>
      <c r="G102" s="16"/>
      <c r="H102" s="8"/>
      <c r="I102" s="27">
        <v>8</v>
      </c>
      <c r="J102" s="9">
        <f t="shared" si="10"/>
        <v>1166.6666666666667</v>
      </c>
    </row>
    <row r="104" spans="1:10" x14ac:dyDescent="0.25">
      <c r="A104" s="31" t="s">
        <v>20</v>
      </c>
      <c r="B104" s="42" t="s">
        <v>27</v>
      </c>
      <c r="C104" s="45">
        <v>37000</v>
      </c>
      <c r="D104" s="44">
        <v>45816</v>
      </c>
      <c r="E104" s="16"/>
      <c r="F104" s="16"/>
      <c r="G104" s="16"/>
      <c r="H104" s="8"/>
      <c r="I104" s="27">
        <v>8</v>
      </c>
      <c r="J104" s="9">
        <f t="shared" ref="J104:J111" si="11">C104/30/8*I104</f>
        <v>1233.3333333333333</v>
      </c>
    </row>
    <row r="105" spans="1:10" x14ac:dyDescent="0.25">
      <c r="A105" s="31" t="s">
        <v>20</v>
      </c>
      <c r="B105" s="42" t="s">
        <v>28</v>
      </c>
      <c r="C105" s="45">
        <v>35000</v>
      </c>
      <c r="D105" s="44">
        <v>45816</v>
      </c>
      <c r="E105" s="16"/>
      <c r="F105" s="16"/>
      <c r="G105" s="16"/>
      <c r="H105" s="8"/>
      <c r="I105" s="27">
        <v>8</v>
      </c>
      <c r="J105" s="9">
        <f t="shared" si="11"/>
        <v>1166.6666666666667</v>
      </c>
    </row>
    <row r="106" spans="1:10" x14ac:dyDescent="0.25">
      <c r="A106" s="31" t="s">
        <v>20</v>
      </c>
      <c r="B106" s="42" t="s">
        <v>29</v>
      </c>
      <c r="C106" s="45">
        <v>42500</v>
      </c>
      <c r="D106" s="44">
        <v>45816</v>
      </c>
      <c r="E106" s="16"/>
      <c r="F106" s="16"/>
      <c r="G106" s="16"/>
      <c r="H106" s="8"/>
      <c r="I106" s="27">
        <v>8</v>
      </c>
      <c r="J106" s="9">
        <f t="shared" si="11"/>
        <v>1416.6666666666667</v>
      </c>
    </row>
    <row r="107" spans="1:10" x14ac:dyDescent="0.25">
      <c r="A107" s="31" t="s">
        <v>20</v>
      </c>
      <c r="B107" s="42" t="s">
        <v>30</v>
      </c>
      <c r="C107" s="45">
        <v>50000</v>
      </c>
      <c r="D107" s="44">
        <v>45816</v>
      </c>
      <c r="E107" s="16"/>
      <c r="F107" s="16"/>
      <c r="G107" s="16"/>
      <c r="H107" s="8"/>
      <c r="I107" s="27">
        <v>8</v>
      </c>
      <c r="J107" s="9">
        <f t="shared" si="11"/>
        <v>1666.6666666666667</v>
      </c>
    </row>
    <row r="108" spans="1:10" x14ac:dyDescent="0.25">
      <c r="A108" s="31" t="s">
        <v>20</v>
      </c>
      <c r="B108" s="42" t="s">
        <v>33</v>
      </c>
      <c r="C108" s="45">
        <v>35000</v>
      </c>
      <c r="D108" s="44">
        <v>45816</v>
      </c>
      <c r="E108" s="16"/>
      <c r="F108" s="16"/>
      <c r="G108" s="16"/>
      <c r="H108" s="8"/>
      <c r="I108" s="27">
        <v>8</v>
      </c>
      <c r="J108" s="9">
        <f t="shared" si="11"/>
        <v>1166.6666666666667</v>
      </c>
    </row>
    <row r="109" spans="1:10" x14ac:dyDescent="0.25">
      <c r="A109" s="31" t="s">
        <v>20</v>
      </c>
      <c r="B109" s="42" t="s">
        <v>32</v>
      </c>
      <c r="C109" s="45">
        <v>35000</v>
      </c>
      <c r="D109" s="44">
        <v>45816</v>
      </c>
      <c r="E109" s="16"/>
      <c r="F109" s="16"/>
      <c r="G109" s="16"/>
      <c r="H109" s="8"/>
      <c r="I109" s="27">
        <v>8</v>
      </c>
      <c r="J109" s="9">
        <f t="shared" si="11"/>
        <v>1166.6666666666667</v>
      </c>
    </row>
    <row r="110" spans="1:10" x14ac:dyDescent="0.25">
      <c r="A110" s="31" t="s">
        <v>20</v>
      </c>
      <c r="B110" s="42" t="s">
        <v>34</v>
      </c>
      <c r="C110" s="45">
        <v>42500</v>
      </c>
      <c r="D110" s="44">
        <v>45816</v>
      </c>
      <c r="E110" s="16"/>
      <c r="F110" s="16"/>
      <c r="G110" s="16"/>
      <c r="H110" s="8"/>
      <c r="I110" s="27">
        <v>8</v>
      </c>
      <c r="J110" s="9">
        <f t="shared" si="11"/>
        <v>1416.6666666666667</v>
      </c>
    </row>
    <row r="111" spans="1:10" x14ac:dyDescent="0.25">
      <c r="A111" s="31" t="s">
        <v>20</v>
      </c>
      <c r="B111" s="42" t="s">
        <v>35</v>
      </c>
      <c r="C111" s="45">
        <v>35000</v>
      </c>
      <c r="D111" s="44">
        <v>45816</v>
      </c>
      <c r="E111" s="16"/>
      <c r="F111" s="16"/>
      <c r="G111" s="16"/>
      <c r="H111" s="8"/>
      <c r="I111" s="27">
        <v>8</v>
      </c>
      <c r="J111" s="9">
        <f t="shared" si="11"/>
        <v>1166.6666666666667</v>
      </c>
    </row>
    <row r="113" spans="1:10" x14ac:dyDescent="0.25">
      <c r="A113" s="31" t="s">
        <v>21</v>
      </c>
      <c r="B113" s="42" t="s">
        <v>27</v>
      </c>
      <c r="C113" s="45">
        <v>37000</v>
      </c>
      <c r="D113" s="44">
        <v>45817</v>
      </c>
      <c r="E113" s="16"/>
      <c r="F113" s="16"/>
      <c r="G113" s="16"/>
      <c r="H113" s="8"/>
      <c r="I113" s="27">
        <v>8</v>
      </c>
      <c r="J113" s="9">
        <f t="shared" ref="J113:J119" si="12">C113/30/8*I113</f>
        <v>1233.3333333333333</v>
      </c>
    </row>
    <row r="114" spans="1:10" x14ac:dyDescent="0.25">
      <c r="A114" s="31" t="s">
        <v>21</v>
      </c>
      <c r="B114" s="42" t="s">
        <v>28</v>
      </c>
      <c r="C114" s="45">
        <v>35000</v>
      </c>
      <c r="D114" s="44">
        <v>45817</v>
      </c>
      <c r="E114" s="16"/>
      <c r="F114" s="16"/>
      <c r="G114" s="16"/>
      <c r="H114" s="8"/>
      <c r="I114" s="27">
        <v>8</v>
      </c>
      <c r="J114" s="9">
        <f t="shared" si="12"/>
        <v>1166.6666666666667</v>
      </c>
    </row>
    <row r="115" spans="1:10" x14ac:dyDescent="0.25">
      <c r="A115" s="31" t="s">
        <v>21</v>
      </c>
      <c r="B115" s="42" t="s">
        <v>29</v>
      </c>
      <c r="C115" s="45">
        <v>42500</v>
      </c>
      <c r="D115" s="44">
        <v>45817</v>
      </c>
      <c r="E115" s="16"/>
      <c r="F115" s="16"/>
      <c r="G115" s="16"/>
      <c r="H115" s="8"/>
      <c r="I115" s="27">
        <v>8</v>
      </c>
      <c r="J115" s="9">
        <f t="shared" si="12"/>
        <v>1416.6666666666667</v>
      </c>
    </row>
    <row r="116" spans="1:10" x14ac:dyDescent="0.25">
      <c r="A116" s="31" t="s">
        <v>21</v>
      </c>
      <c r="B116" s="42" t="s">
        <v>30</v>
      </c>
      <c r="C116" s="45">
        <v>50000</v>
      </c>
      <c r="D116" s="44">
        <v>45817</v>
      </c>
      <c r="E116" s="16"/>
      <c r="F116" s="16"/>
      <c r="G116" s="16"/>
      <c r="H116" s="8"/>
      <c r="I116" s="27">
        <v>8</v>
      </c>
      <c r="J116" s="9">
        <f t="shared" si="12"/>
        <v>1666.6666666666667</v>
      </c>
    </row>
    <row r="117" spans="1:10" x14ac:dyDescent="0.25">
      <c r="A117" s="31" t="s">
        <v>21</v>
      </c>
      <c r="B117" s="42" t="s">
        <v>32</v>
      </c>
      <c r="C117" s="45">
        <v>35000</v>
      </c>
      <c r="D117" s="44">
        <v>45817</v>
      </c>
      <c r="E117" s="16"/>
      <c r="F117" s="16"/>
      <c r="G117" s="16"/>
      <c r="H117" s="8"/>
      <c r="I117" s="27">
        <v>8</v>
      </c>
      <c r="J117" s="9">
        <f t="shared" si="12"/>
        <v>1166.6666666666667</v>
      </c>
    </row>
    <row r="118" spans="1:10" x14ac:dyDescent="0.25">
      <c r="A118" s="31" t="s">
        <v>21</v>
      </c>
      <c r="B118" s="42" t="s">
        <v>35</v>
      </c>
      <c r="C118" s="45">
        <v>35000</v>
      </c>
      <c r="D118" s="44">
        <v>45817</v>
      </c>
      <c r="E118" s="16"/>
      <c r="F118" s="16"/>
      <c r="G118" s="16"/>
      <c r="H118" s="8"/>
      <c r="I118" s="27">
        <v>8</v>
      </c>
      <c r="J118" s="9">
        <f t="shared" si="12"/>
        <v>1166.6666666666667</v>
      </c>
    </row>
    <row r="119" spans="1:10" x14ac:dyDescent="0.25">
      <c r="A119" s="31" t="s">
        <v>21</v>
      </c>
      <c r="B119" s="42" t="s">
        <v>36</v>
      </c>
      <c r="C119" s="45">
        <v>35000</v>
      </c>
      <c r="D119" s="44">
        <v>45817</v>
      </c>
      <c r="E119" s="16"/>
      <c r="F119" s="16"/>
      <c r="G119" s="16"/>
      <c r="H119" s="8"/>
      <c r="I119" s="27">
        <v>8</v>
      </c>
      <c r="J119" s="9">
        <f t="shared" si="12"/>
        <v>1166.6666666666667</v>
      </c>
    </row>
    <row r="121" spans="1:10" ht="15.75" thickBot="1" x14ac:dyDescent="0.3">
      <c r="B121" s="42" t="s">
        <v>30</v>
      </c>
      <c r="C121" s="32"/>
      <c r="D121" s="53" t="s">
        <v>25</v>
      </c>
      <c r="E121" s="54"/>
      <c r="F121" s="54"/>
      <c r="G121" s="54"/>
      <c r="H121" s="55"/>
      <c r="J121" s="9">
        <v>1500</v>
      </c>
    </row>
    <row r="123" spans="1:10" ht="15.75" thickBot="1" x14ac:dyDescent="0.3">
      <c r="B123" s="42" t="s">
        <v>27</v>
      </c>
      <c r="C123" s="45">
        <v>37000</v>
      </c>
      <c r="D123" s="53" t="s">
        <v>40</v>
      </c>
      <c r="E123" s="54"/>
      <c r="F123" s="54"/>
      <c r="G123" s="54"/>
      <c r="H123" s="55"/>
      <c r="I123" s="27">
        <v>16</v>
      </c>
      <c r="J123" s="27">
        <f>C123/30/8*I123</f>
        <v>2466.6666666666665</v>
      </c>
    </row>
    <row r="124" spans="1:10" ht="15.75" thickBot="1" x14ac:dyDescent="0.3">
      <c r="B124" s="42" t="s">
        <v>28</v>
      </c>
      <c r="C124" s="45">
        <v>35000</v>
      </c>
      <c r="D124" s="53" t="s">
        <v>41</v>
      </c>
      <c r="E124" s="54"/>
      <c r="F124" s="54"/>
      <c r="G124" s="54"/>
      <c r="H124" s="55"/>
      <c r="I124" s="27">
        <v>6</v>
      </c>
      <c r="J124" s="27">
        <f>C124/30/8*I124</f>
        <v>875</v>
      </c>
    </row>
    <row r="125" spans="1:10" x14ac:dyDescent="0.25">
      <c r="A125" s="31" t="s">
        <v>21</v>
      </c>
      <c r="B125" s="42" t="s">
        <v>39</v>
      </c>
      <c r="C125" s="45">
        <v>30000</v>
      </c>
      <c r="D125" s="8"/>
      <c r="E125" s="8"/>
      <c r="F125" s="8"/>
      <c r="G125" s="8"/>
      <c r="H125" s="8"/>
      <c r="I125" s="27">
        <v>8</v>
      </c>
      <c r="J125" s="9">
        <f t="shared" ref="J125:J126" si="13">C125/30/8*I125</f>
        <v>1000</v>
      </c>
    </row>
    <row r="126" spans="1:10" x14ac:dyDescent="0.25">
      <c r="A126" s="31" t="s">
        <v>21</v>
      </c>
      <c r="B126" s="42" t="s">
        <v>43</v>
      </c>
      <c r="C126" s="45">
        <v>27500</v>
      </c>
      <c r="D126" s="8"/>
      <c r="E126" s="8"/>
      <c r="F126" s="8"/>
      <c r="G126" s="8"/>
      <c r="H126" s="8"/>
      <c r="I126" s="27">
        <v>8</v>
      </c>
      <c r="J126" s="9">
        <f t="shared" si="13"/>
        <v>916.66666666666663</v>
      </c>
    </row>
    <row r="127" spans="1:10" x14ac:dyDescent="0.25">
      <c r="A127" s="31" t="s">
        <v>20</v>
      </c>
      <c r="B127" s="42" t="s">
        <v>38</v>
      </c>
      <c r="C127" s="45">
        <v>25000</v>
      </c>
      <c r="D127" s="44">
        <v>45816</v>
      </c>
      <c r="E127" s="8"/>
      <c r="F127" s="8"/>
      <c r="G127" s="8"/>
      <c r="H127" s="8"/>
      <c r="I127" s="27">
        <v>8</v>
      </c>
      <c r="J127" s="9">
        <f t="shared" ref="J127:J128" si="14">C127/30/8*I127</f>
        <v>833.33333333333337</v>
      </c>
    </row>
    <row r="128" spans="1:10" x14ac:dyDescent="0.25">
      <c r="A128" s="31" t="s">
        <v>21</v>
      </c>
      <c r="B128" s="42" t="s">
        <v>38</v>
      </c>
      <c r="C128" s="45">
        <v>25000</v>
      </c>
      <c r="D128" s="44">
        <v>45817</v>
      </c>
      <c r="E128" s="8"/>
      <c r="F128" s="8"/>
      <c r="G128" s="8"/>
      <c r="H128" s="8"/>
      <c r="I128" s="27">
        <v>8</v>
      </c>
      <c r="J128" s="9">
        <f t="shared" si="14"/>
        <v>833.33333333333337</v>
      </c>
    </row>
    <row r="129" spans="2:10" x14ac:dyDescent="0.25">
      <c r="B129" s="42"/>
      <c r="C129" s="45"/>
      <c r="D129" s="8"/>
      <c r="E129" s="8"/>
      <c r="F129" s="8"/>
      <c r="G129" s="8"/>
      <c r="H129" s="8"/>
      <c r="I129" s="8"/>
      <c r="J129" s="8"/>
    </row>
    <row r="130" spans="2:10" x14ac:dyDescent="0.25">
      <c r="B130" s="42"/>
      <c r="C130" s="45"/>
      <c r="D130" s="8"/>
      <c r="E130" s="8"/>
      <c r="F130" s="8"/>
      <c r="G130" s="8"/>
      <c r="H130" s="8"/>
      <c r="I130" s="8"/>
      <c r="J130" s="8"/>
    </row>
    <row r="131" spans="2:10" x14ac:dyDescent="0.25">
      <c r="B131" s="42"/>
      <c r="C131" s="45"/>
      <c r="D131" s="8"/>
      <c r="E131" s="8"/>
      <c r="F131" s="8"/>
      <c r="G131" s="8"/>
      <c r="H131" s="8"/>
      <c r="I131" s="8"/>
      <c r="J131" s="8"/>
    </row>
    <row r="132" spans="2:10" x14ac:dyDescent="0.25">
      <c r="B132" s="42"/>
      <c r="C132" s="51"/>
      <c r="D132" s="8"/>
      <c r="E132" s="8"/>
      <c r="F132" s="8"/>
      <c r="G132" s="8"/>
      <c r="H132" s="8"/>
      <c r="I132" s="8"/>
      <c r="J132" s="8"/>
    </row>
    <row r="135" spans="2:10" ht="15.75" thickBot="1" x14ac:dyDescent="0.3"/>
    <row r="136" spans="2:10" ht="34.5" customHeight="1" thickBot="1" x14ac:dyDescent="0.3">
      <c r="I136" s="5" t="s">
        <v>42</v>
      </c>
      <c r="J136" s="59">
        <f>SUM(J4:J133)</f>
        <v>84109.374999999985</v>
      </c>
    </row>
  </sheetData>
  <mergeCells count="1">
    <mergeCell ref="D18:H18"/>
  </mergeCells>
  <pageMargins left="0.19685039370078741" right="0.19685039370078741" top="0.19685039370078741" bottom="0.19685039370078741" header="0.31496062992125984" footer="0.31496062992125984"/>
  <pageSetup paperSize="9" scale="75" orientation="portrait" verticalDpi="0" r:id="rId1"/>
  <rowBreaks count="1" manualBreakCount="1">
    <brk id="65" max="14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F1126-1908-4B64-AC6E-C9CE83D6CDB0}">
  <dimension ref="B1:AI62"/>
  <sheetViews>
    <sheetView zoomScale="70" zoomScaleNormal="70" workbookViewId="0">
      <selection activeCell="K10" sqref="K10"/>
    </sheetView>
  </sheetViews>
  <sheetFormatPr defaultRowHeight="15" x14ac:dyDescent="0.25"/>
  <cols>
    <col min="1" max="1" width="4.7109375" customWidth="1"/>
    <col min="2" max="2" width="10.7109375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0.7109375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0.7109375" style="35" bestFit="1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0.7109375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0.7109375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</cols>
  <sheetData>
    <row r="1" spans="2:35" ht="15.75" thickBot="1" x14ac:dyDescent="0.3"/>
    <row r="2" spans="2:35" x14ac:dyDescent="0.25">
      <c r="B2" s="100" t="s">
        <v>0</v>
      </c>
      <c r="C2" s="101"/>
      <c r="D2" s="101"/>
      <c r="E2" s="101"/>
      <c r="F2" s="101"/>
      <c r="G2" s="102"/>
      <c r="I2" s="74"/>
      <c r="J2" s="103" t="s">
        <v>1</v>
      </c>
      <c r="K2" s="103"/>
      <c r="L2" s="103"/>
      <c r="M2" s="1"/>
      <c r="N2" s="6"/>
      <c r="P2" s="74"/>
      <c r="Q2" s="103" t="s">
        <v>2</v>
      </c>
      <c r="R2" s="103"/>
      <c r="S2" s="103"/>
      <c r="T2" s="1"/>
      <c r="U2" s="6"/>
      <c r="W2" s="74"/>
      <c r="X2" s="103" t="s">
        <v>3</v>
      </c>
      <c r="Y2" s="103"/>
      <c r="Z2" s="103"/>
      <c r="AA2" s="1"/>
      <c r="AB2" s="6"/>
      <c r="AD2" s="104" t="s">
        <v>4</v>
      </c>
      <c r="AE2" s="103"/>
      <c r="AF2" s="103"/>
      <c r="AG2" s="103"/>
      <c r="AH2" s="103"/>
      <c r="AI2" s="105"/>
    </row>
    <row r="3" spans="2:35" ht="15.75" thickBot="1" x14ac:dyDescent="0.3">
      <c r="B3" s="15"/>
      <c r="C3" s="8" t="s">
        <v>5</v>
      </c>
      <c r="D3" s="29">
        <v>47500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</row>
    <row r="4" spans="2:35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</row>
    <row r="5" spans="2:35" x14ac:dyDescent="0.25">
      <c r="B5" s="67">
        <v>45809</v>
      </c>
      <c r="C5" s="60" t="s">
        <v>12</v>
      </c>
      <c r="D5" s="60" t="s">
        <v>12</v>
      </c>
      <c r="E5" s="60"/>
      <c r="F5" s="61"/>
      <c r="G5" s="62"/>
      <c r="I5" s="15">
        <v>45809</v>
      </c>
      <c r="J5" s="16">
        <v>0.375</v>
      </c>
      <c r="K5" s="16">
        <v>0.74305555555555558</v>
      </c>
      <c r="L5" s="16">
        <v>0.375</v>
      </c>
      <c r="M5" s="17"/>
      <c r="N5" s="9">
        <f>(K5-J5-L5-M5)*24</f>
        <v>-0.16666666666666607</v>
      </c>
      <c r="P5" s="15">
        <v>45809</v>
      </c>
      <c r="Q5" s="16">
        <v>0.375</v>
      </c>
      <c r="R5" s="16">
        <v>0.74305555555555558</v>
      </c>
      <c r="S5" s="16">
        <v>0.375</v>
      </c>
      <c r="T5" s="17"/>
      <c r="U5" s="9">
        <f>(R5-Q5-S5-T5)*24</f>
        <v>-0.16666666666666607</v>
      </c>
      <c r="W5" s="15">
        <v>45809</v>
      </c>
      <c r="X5" s="16">
        <v>0.375</v>
      </c>
      <c r="Y5" s="16">
        <v>0.74305555555555558</v>
      </c>
      <c r="Z5" s="16">
        <v>0.375</v>
      </c>
      <c r="AA5" s="17"/>
      <c r="AB5" s="9">
        <f>(Y5-X5-Z5-AA5)*24</f>
        <v>-0.16666666666666607</v>
      </c>
      <c r="AD5" s="67">
        <v>45809</v>
      </c>
      <c r="AE5" s="60" t="s">
        <v>12</v>
      </c>
      <c r="AF5" s="60" t="s">
        <v>12</v>
      </c>
      <c r="AG5" s="60"/>
      <c r="AH5" s="61"/>
      <c r="AI5" s="62"/>
    </row>
    <row r="6" spans="2:35" x14ac:dyDescent="0.25">
      <c r="B6" s="15">
        <v>45810</v>
      </c>
      <c r="C6" s="16">
        <v>0.37152777777777779</v>
      </c>
      <c r="D6" s="16">
        <v>0.70833333333333337</v>
      </c>
      <c r="E6" s="16">
        <v>0.375</v>
      </c>
      <c r="F6" s="17"/>
      <c r="G6" s="9">
        <f t="shared" ref="G6:G25" si="0">(D6-C6-E6-F6)*24</f>
        <v>-0.91666666666666607</v>
      </c>
      <c r="I6" s="15">
        <v>45810</v>
      </c>
      <c r="J6" s="16">
        <v>0.37152777777777779</v>
      </c>
      <c r="K6" s="16">
        <v>0.75694444444444442</v>
      </c>
      <c r="L6" s="16">
        <v>0.375</v>
      </c>
      <c r="M6" s="17"/>
      <c r="N6" s="9">
        <f>(K6-J6-L6-M6)*24</f>
        <v>0.24999999999999911</v>
      </c>
      <c r="P6" s="15">
        <v>45810</v>
      </c>
      <c r="Q6" s="16">
        <v>0.37152777777777779</v>
      </c>
      <c r="R6" s="16">
        <v>0.75694444444444442</v>
      </c>
      <c r="S6" s="16">
        <v>0.375</v>
      </c>
      <c r="T6" s="17"/>
      <c r="U6" s="9">
        <f t="shared" ref="U6:U34" si="1">(R6-Q6-S6-T6)*24</f>
        <v>0.24999999999999911</v>
      </c>
      <c r="W6" s="15">
        <v>45810</v>
      </c>
      <c r="X6" s="16">
        <v>0.37152777777777779</v>
      </c>
      <c r="Y6" s="16">
        <v>0.75694444444444442</v>
      </c>
      <c r="Z6" s="16">
        <v>0.375</v>
      </c>
      <c r="AA6" s="17"/>
      <c r="AB6" s="9">
        <f t="shared" ref="AB6:AB34" si="2">(Y6-X6-Z6-AA6)*24</f>
        <v>0.24999999999999911</v>
      </c>
      <c r="AD6" s="15">
        <v>45810</v>
      </c>
      <c r="AE6" s="16">
        <v>0.37152777777777779</v>
      </c>
      <c r="AF6" s="16">
        <v>0.75694444444444442</v>
      </c>
      <c r="AG6" s="16">
        <v>0.375</v>
      </c>
      <c r="AH6" s="17"/>
      <c r="AI6" s="9">
        <f t="shared" ref="AI6" si="3">(AF6-AE6-AG6-AH6)*24</f>
        <v>0.24999999999999911</v>
      </c>
    </row>
    <row r="7" spans="2:35" x14ac:dyDescent="0.25">
      <c r="B7" s="15">
        <v>45811</v>
      </c>
      <c r="C7" s="16">
        <v>0.37847222222222221</v>
      </c>
      <c r="D7" s="16">
        <v>0.70833333333333337</v>
      </c>
      <c r="E7" s="16">
        <v>0.375</v>
      </c>
      <c r="F7" s="17"/>
      <c r="G7" s="9">
        <f t="shared" si="0"/>
        <v>-1.0833333333333321</v>
      </c>
      <c r="I7" s="15">
        <v>45811</v>
      </c>
      <c r="J7" s="16">
        <v>0.37847222222222221</v>
      </c>
      <c r="K7" s="16">
        <v>0.76388888888888884</v>
      </c>
      <c r="L7" s="16">
        <v>0.375</v>
      </c>
      <c r="M7" s="17"/>
      <c r="N7" s="9">
        <f>(K7-J7-L7-M7)*24</f>
        <v>0.24999999999999911</v>
      </c>
      <c r="P7" s="15">
        <v>45811</v>
      </c>
      <c r="Q7" s="16">
        <v>0.37847222222222221</v>
      </c>
      <c r="R7" s="16">
        <v>0.76388888888888884</v>
      </c>
      <c r="S7" s="16">
        <v>0.375</v>
      </c>
      <c r="T7" s="17"/>
      <c r="U7" s="9">
        <f t="shared" si="1"/>
        <v>0.24999999999999911</v>
      </c>
      <c r="W7" s="15">
        <v>45811</v>
      </c>
      <c r="X7" s="16">
        <v>0.37847222222222221</v>
      </c>
      <c r="Y7" s="16">
        <v>0.76388888888888884</v>
      </c>
      <c r="Z7" s="16">
        <v>0.375</v>
      </c>
      <c r="AA7" s="17"/>
      <c r="AB7" s="9">
        <f t="shared" si="2"/>
        <v>0.24999999999999911</v>
      </c>
      <c r="AD7" s="15">
        <v>45811</v>
      </c>
      <c r="AE7" s="16">
        <v>0.37847222222222221</v>
      </c>
      <c r="AF7" s="16">
        <v>0.76388888888888884</v>
      </c>
      <c r="AG7" s="16">
        <v>0.375</v>
      </c>
      <c r="AH7" s="17"/>
      <c r="AI7" s="9">
        <f t="shared" ref="AI7:AI34" si="4">(AF7-AE7-AG7-AH7)*24</f>
        <v>0.24999999999999911</v>
      </c>
    </row>
    <row r="8" spans="2:35" x14ac:dyDescent="0.25">
      <c r="B8" s="15">
        <v>45812</v>
      </c>
      <c r="C8" s="16">
        <v>0.36805555555555558</v>
      </c>
      <c r="D8" s="16">
        <v>0.70833333333333337</v>
      </c>
      <c r="E8" s="16">
        <v>0.375</v>
      </c>
      <c r="F8" s="17"/>
      <c r="G8" s="9">
        <f t="shared" si="0"/>
        <v>-0.83333333333333304</v>
      </c>
      <c r="I8" s="15">
        <v>45812</v>
      </c>
      <c r="J8" s="16">
        <v>0.36805555555555558</v>
      </c>
      <c r="K8" s="16">
        <v>0.75694444444444442</v>
      </c>
      <c r="L8" s="16">
        <v>0.375</v>
      </c>
      <c r="M8" s="17"/>
      <c r="N8" s="9">
        <f>(K8-J8-L8-M8)*24</f>
        <v>0.33333333333333215</v>
      </c>
      <c r="P8" s="15">
        <v>45812</v>
      </c>
      <c r="Q8" s="16">
        <v>0.36805555555555558</v>
      </c>
      <c r="R8" s="16">
        <v>0.75694444444444442</v>
      </c>
      <c r="S8" s="16">
        <v>0.375</v>
      </c>
      <c r="T8" s="17"/>
      <c r="U8" s="9">
        <f t="shared" si="1"/>
        <v>0.33333333333333215</v>
      </c>
      <c r="W8" s="15">
        <v>45812</v>
      </c>
      <c r="X8" s="16">
        <v>0.36805555555555558</v>
      </c>
      <c r="Y8" s="16">
        <v>0.75694444444444442</v>
      </c>
      <c r="Z8" s="16">
        <v>0.375</v>
      </c>
      <c r="AA8" s="17"/>
      <c r="AB8" s="9">
        <f t="shared" si="2"/>
        <v>0.33333333333333215</v>
      </c>
      <c r="AD8" s="15">
        <v>45812</v>
      </c>
      <c r="AE8" s="16">
        <v>0.36805555555555558</v>
      </c>
      <c r="AF8" s="16">
        <v>0.75694444444444442</v>
      </c>
      <c r="AG8" s="16">
        <v>0.375</v>
      </c>
      <c r="AH8" s="17"/>
      <c r="AI8" s="9">
        <f t="shared" si="4"/>
        <v>0.33333333333333215</v>
      </c>
    </row>
    <row r="9" spans="2:35" x14ac:dyDescent="0.25">
      <c r="B9" s="66">
        <v>45813</v>
      </c>
      <c r="C9" s="63" t="s">
        <v>44</v>
      </c>
      <c r="D9" s="63" t="s">
        <v>44</v>
      </c>
      <c r="E9" s="63"/>
      <c r="F9" s="64"/>
      <c r="G9" s="65"/>
      <c r="I9" s="66">
        <v>45813</v>
      </c>
      <c r="J9" s="63" t="s">
        <v>44</v>
      </c>
      <c r="K9" s="63" t="s">
        <v>44</v>
      </c>
      <c r="L9" s="63"/>
      <c r="M9" s="64"/>
      <c r="N9" s="65"/>
      <c r="P9" s="66">
        <v>45813</v>
      </c>
      <c r="Q9" s="63" t="s">
        <v>44</v>
      </c>
      <c r="R9" s="63" t="s">
        <v>44</v>
      </c>
      <c r="S9" s="63"/>
      <c r="T9" s="64"/>
      <c r="U9" s="65"/>
      <c r="W9" s="66">
        <v>45813</v>
      </c>
      <c r="X9" s="63" t="s">
        <v>44</v>
      </c>
      <c r="Y9" s="63" t="s">
        <v>44</v>
      </c>
      <c r="Z9" s="63"/>
      <c r="AA9" s="64"/>
      <c r="AB9" s="65"/>
      <c r="AD9" s="66">
        <v>45813</v>
      </c>
      <c r="AE9" s="63" t="s">
        <v>44</v>
      </c>
      <c r="AF9" s="63" t="s">
        <v>44</v>
      </c>
      <c r="AG9" s="63"/>
      <c r="AH9" s="64"/>
      <c r="AI9" s="65"/>
    </row>
    <row r="10" spans="2:35" x14ac:dyDescent="0.25">
      <c r="B10" s="66">
        <v>45814</v>
      </c>
      <c r="C10" s="63" t="s">
        <v>45</v>
      </c>
      <c r="D10" s="63" t="s">
        <v>45</v>
      </c>
      <c r="E10" s="63"/>
      <c r="F10" s="64"/>
      <c r="G10" s="65"/>
      <c r="I10" s="66">
        <v>45814</v>
      </c>
      <c r="J10" s="63" t="s">
        <v>45</v>
      </c>
      <c r="K10" s="63" t="s">
        <v>45</v>
      </c>
      <c r="L10" s="63"/>
      <c r="M10" s="64"/>
      <c r="N10" s="65"/>
      <c r="P10" s="66">
        <v>45814</v>
      </c>
      <c r="Q10" s="63" t="s">
        <v>45</v>
      </c>
      <c r="R10" s="63" t="s">
        <v>45</v>
      </c>
      <c r="S10" s="63"/>
      <c r="T10" s="64"/>
      <c r="U10" s="65"/>
      <c r="W10" s="66">
        <v>45814</v>
      </c>
      <c r="X10" s="63" t="s">
        <v>45</v>
      </c>
      <c r="Y10" s="63" t="s">
        <v>45</v>
      </c>
      <c r="Z10" s="63"/>
      <c r="AA10" s="64"/>
      <c r="AB10" s="65"/>
      <c r="AD10" s="66">
        <v>45814</v>
      </c>
      <c r="AE10" s="63" t="s">
        <v>45</v>
      </c>
      <c r="AF10" s="63" t="s">
        <v>45</v>
      </c>
      <c r="AG10" s="63"/>
      <c r="AH10" s="64"/>
      <c r="AI10" s="65"/>
    </row>
    <row r="11" spans="2:35" x14ac:dyDescent="0.25">
      <c r="B11" s="66">
        <v>45815</v>
      </c>
      <c r="C11" s="63" t="s">
        <v>46</v>
      </c>
      <c r="D11" s="63" t="s">
        <v>46</v>
      </c>
      <c r="E11" s="63"/>
      <c r="F11" s="64"/>
      <c r="G11" s="65"/>
      <c r="I11" s="66">
        <v>45815</v>
      </c>
      <c r="J11" s="63" t="s">
        <v>46</v>
      </c>
      <c r="K11" s="63" t="s">
        <v>46</v>
      </c>
      <c r="L11" s="63"/>
      <c r="M11" s="64"/>
      <c r="N11" s="65"/>
      <c r="P11" s="67">
        <v>45815</v>
      </c>
      <c r="Q11" s="60" t="s">
        <v>12</v>
      </c>
      <c r="R11" s="60" t="s">
        <v>12</v>
      </c>
      <c r="S11" s="60"/>
      <c r="T11" s="61"/>
      <c r="U11" s="62"/>
      <c r="W11" s="66">
        <v>45815</v>
      </c>
      <c r="X11" s="63" t="s">
        <v>46</v>
      </c>
      <c r="Y11" s="63" t="s">
        <v>46</v>
      </c>
      <c r="Z11" s="63"/>
      <c r="AA11" s="64"/>
      <c r="AB11" s="65"/>
      <c r="AD11" s="66">
        <v>45815</v>
      </c>
      <c r="AE11" s="63" t="s">
        <v>46</v>
      </c>
      <c r="AF11" s="63" t="s">
        <v>46</v>
      </c>
      <c r="AG11" s="63"/>
      <c r="AH11" s="64"/>
      <c r="AI11" s="65"/>
    </row>
    <row r="12" spans="2:35" x14ac:dyDescent="0.25">
      <c r="B12" s="66">
        <v>45816</v>
      </c>
      <c r="C12" s="63" t="s">
        <v>47</v>
      </c>
      <c r="D12" s="63" t="s">
        <v>47</v>
      </c>
      <c r="E12" s="63"/>
      <c r="F12" s="64"/>
      <c r="G12" s="65"/>
      <c r="I12" s="66">
        <v>45816</v>
      </c>
      <c r="J12" s="63" t="s">
        <v>47</v>
      </c>
      <c r="K12" s="63" t="s">
        <v>47</v>
      </c>
      <c r="L12" s="63"/>
      <c r="M12" s="64"/>
      <c r="N12" s="65"/>
      <c r="P12" s="66">
        <v>45816</v>
      </c>
      <c r="Q12" s="63" t="s">
        <v>47</v>
      </c>
      <c r="R12" s="63" t="s">
        <v>47</v>
      </c>
      <c r="S12" s="63"/>
      <c r="T12" s="64"/>
      <c r="U12" s="65"/>
      <c r="W12" s="67">
        <v>45816</v>
      </c>
      <c r="X12" s="60" t="s">
        <v>12</v>
      </c>
      <c r="Y12" s="60" t="s">
        <v>12</v>
      </c>
      <c r="Z12" s="60"/>
      <c r="AA12" s="61"/>
      <c r="AB12" s="62"/>
      <c r="AD12" s="66">
        <v>45816</v>
      </c>
      <c r="AE12" s="63" t="s">
        <v>47</v>
      </c>
      <c r="AF12" s="63" t="s">
        <v>47</v>
      </c>
      <c r="AG12" s="63"/>
      <c r="AH12" s="64"/>
      <c r="AI12" s="65"/>
    </row>
    <row r="13" spans="2:35" x14ac:dyDescent="0.25">
      <c r="B13" s="66">
        <v>45817</v>
      </c>
      <c r="C13" s="63" t="s">
        <v>48</v>
      </c>
      <c r="D13" s="63" t="s">
        <v>48</v>
      </c>
      <c r="E13" s="63"/>
      <c r="F13" s="64"/>
      <c r="G13" s="65"/>
      <c r="I13" s="66">
        <v>45817</v>
      </c>
      <c r="J13" s="63" t="s">
        <v>48</v>
      </c>
      <c r="K13" s="63" t="s">
        <v>48</v>
      </c>
      <c r="L13" s="63"/>
      <c r="M13" s="64"/>
      <c r="N13" s="65"/>
      <c r="P13" s="66">
        <v>45817</v>
      </c>
      <c r="Q13" s="63" t="s">
        <v>48</v>
      </c>
      <c r="R13" s="63" t="s">
        <v>48</v>
      </c>
      <c r="S13" s="63"/>
      <c r="T13" s="64"/>
      <c r="U13" s="65"/>
      <c r="W13" s="66">
        <v>45817</v>
      </c>
      <c r="X13" s="63" t="s">
        <v>48</v>
      </c>
      <c r="Y13" s="63" t="s">
        <v>48</v>
      </c>
      <c r="Z13" s="63"/>
      <c r="AA13" s="64"/>
      <c r="AB13" s="65"/>
      <c r="AD13" s="66">
        <v>45817</v>
      </c>
      <c r="AE13" s="63" t="s">
        <v>48</v>
      </c>
      <c r="AF13" s="63" t="s">
        <v>48</v>
      </c>
      <c r="AG13" s="63"/>
      <c r="AH13" s="64"/>
      <c r="AI13" s="65"/>
    </row>
    <row r="14" spans="2:35" x14ac:dyDescent="0.25">
      <c r="B14" s="15">
        <v>45818</v>
      </c>
      <c r="C14" s="16">
        <v>0.37847222222222221</v>
      </c>
      <c r="D14" s="16">
        <v>0.71527777777777779</v>
      </c>
      <c r="E14" s="16">
        <v>0.375</v>
      </c>
      <c r="F14" s="17"/>
      <c r="G14" s="9">
        <f t="shared" si="0"/>
        <v>-0.91666666666666607</v>
      </c>
      <c r="I14" s="15">
        <v>45818</v>
      </c>
      <c r="J14" s="16">
        <v>0.37847222222222221</v>
      </c>
      <c r="K14" s="16">
        <v>0.89583333333333337</v>
      </c>
      <c r="L14" s="16">
        <v>0.375</v>
      </c>
      <c r="M14" s="17"/>
      <c r="N14" s="9">
        <f t="shared" ref="N14:N34" si="5">(K14-J14-L14-M14)*24</f>
        <v>3.4166666666666679</v>
      </c>
      <c r="P14" s="15">
        <v>45818</v>
      </c>
      <c r="Q14" s="16">
        <v>0.37847222222222221</v>
      </c>
      <c r="R14" s="16">
        <v>0.89583333333333337</v>
      </c>
      <c r="S14" s="16">
        <v>0.375</v>
      </c>
      <c r="T14" s="17"/>
      <c r="U14" s="9">
        <f t="shared" si="1"/>
        <v>3.4166666666666679</v>
      </c>
      <c r="W14" s="15">
        <v>45818</v>
      </c>
      <c r="X14" s="16">
        <v>0.37847222222222221</v>
      </c>
      <c r="Y14" s="16">
        <v>0.89583333333333337</v>
      </c>
      <c r="Z14" s="16">
        <v>0.375</v>
      </c>
      <c r="AA14" s="17"/>
      <c r="AB14" s="9">
        <f t="shared" si="2"/>
        <v>3.4166666666666679</v>
      </c>
      <c r="AD14" s="15">
        <v>45818</v>
      </c>
      <c r="AE14" s="18">
        <v>0.37847222222222221</v>
      </c>
      <c r="AF14" s="18">
        <v>0.89583333333333337</v>
      </c>
      <c r="AG14" s="16">
        <v>0.375</v>
      </c>
      <c r="AH14" s="17"/>
      <c r="AI14" s="9">
        <f t="shared" si="4"/>
        <v>3.4166666666666679</v>
      </c>
    </row>
    <row r="15" spans="2:35" x14ac:dyDescent="0.25">
      <c r="B15" s="15">
        <v>45819</v>
      </c>
      <c r="C15" s="16">
        <v>0.37152777777777779</v>
      </c>
      <c r="D15" s="16">
        <v>0.72916666666666663</v>
      </c>
      <c r="E15" s="16">
        <v>0.375</v>
      </c>
      <c r="F15" s="17"/>
      <c r="G15" s="9">
        <f t="shared" si="0"/>
        <v>-0.41666666666666785</v>
      </c>
      <c r="I15" s="15">
        <v>45819</v>
      </c>
      <c r="J15" s="16">
        <v>0.37152777777777779</v>
      </c>
      <c r="K15" s="16">
        <v>0.72916666666666663</v>
      </c>
      <c r="L15" s="16">
        <v>0.375</v>
      </c>
      <c r="M15" s="17"/>
      <c r="N15" s="9">
        <f t="shared" si="5"/>
        <v>-0.41666666666666785</v>
      </c>
      <c r="P15" s="15">
        <v>45819</v>
      </c>
      <c r="Q15" s="16">
        <v>0.37152777777777779</v>
      </c>
      <c r="R15" s="16">
        <v>0.72916666666666663</v>
      </c>
      <c r="S15" s="16">
        <v>0.375</v>
      </c>
      <c r="T15" s="17"/>
      <c r="U15" s="9">
        <f t="shared" si="1"/>
        <v>-0.41666666666666785</v>
      </c>
      <c r="W15" s="15">
        <v>45819</v>
      </c>
      <c r="X15" s="16">
        <v>0.37152777777777779</v>
      </c>
      <c r="Y15" s="16">
        <v>0.72916666666666663</v>
      </c>
      <c r="Z15" s="16">
        <v>0.375</v>
      </c>
      <c r="AA15" s="17"/>
      <c r="AB15" s="9">
        <f t="shared" si="2"/>
        <v>-0.41666666666666785</v>
      </c>
      <c r="AD15" s="15">
        <v>45819</v>
      </c>
      <c r="AE15" s="18">
        <v>0.37152777777777779</v>
      </c>
      <c r="AF15" s="18">
        <v>0.72916666666666663</v>
      </c>
      <c r="AG15" s="16">
        <v>0.375</v>
      </c>
      <c r="AH15" s="17"/>
      <c r="AI15" s="9">
        <f t="shared" si="4"/>
        <v>-0.41666666666666785</v>
      </c>
    </row>
    <row r="16" spans="2:35" x14ac:dyDescent="0.25">
      <c r="B16" s="15">
        <v>45820</v>
      </c>
      <c r="C16" s="16">
        <v>0.375</v>
      </c>
      <c r="D16" s="16">
        <v>0.75347222222222221</v>
      </c>
      <c r="E16" s="16">
        <v>0.375</v>
      </c>
      <c r="F16" s="17"/>
      <c r="G16" s="9">
        <f t="shared" si="0"/>
        <v>8.3333333333333037E-2</v>
      </c>
      <c r="I16" s="67">
        <v>45820</v>
      </c>
      <c r="J16" s="60" t="s">
        <v>12</v>
      </c>
      <c r="K16" s="60" t="s">
        <v>12</v>
      </c>
      <c r="L16" s="60"/>
      <c r="M16" s="61"/>
      <c r="N16" s="62"/>
      <c r="P16" s="15">
        <v>45820</v>
      </c>
      <c r="Q16" s="16">
        <v>0.375</v>
      </c>
      <c r="R16" s="16">
        <v>0.75347222222222221</v>
      </c>
      <c r="S16" s="16">
        <v>0.375</v>
      </c>
      <c r="T16" s="17"/>
      <c r="U16" s="9">
        <f t="shared" si="1"/>
        <v>8.3333333333333037E-2</v>
      </c>
      <c r="W16" s="15">
        <v>45820</v>
      </c>
      <c r="X16" s="16">
        <v>0.375</v>
      </c>
      <c r="Y16" s="16">
        <v>0.75347222222222221</v>
      </c>
      <c r="Z16" s="16">
        <v>0.375</v>
      </c>
      <c r="AA16" s="17"/>
      <c r="AB16" s="9">
        <f t="shared" si="2"/>
        <v>8.3333333333333037E-2</v>
      </c>
      <c r="AD16" s="15">
        <v>45820</v>
      </c>
      <c r="AE16" s="18">
        <v>0.375</v>
      </c>
      <c r="AF16" s="18">
        <v>0.75347222222222221</v>
      </c>
      <c r="AG16" s="16">
        <v>0.375</v>
      </c>
      <c r="AH16" s="17"/>
      <c r="AI16" s="9">
        <f t="shared" si="4"/>
        <v>8.3333333333333037E-2</v>
      </c>
    </row>
    <row r="17" spans="2:35" x14ac:dyDescent="0.25">
      <c r="B17" s="15">
        <v>45821</v>
      </c>
      <c r="C17" s="16">
        <v>0.37847222222222221</v>
      </c>
      <c r="D17" s="16">
        <v>0.70833333333333337</v>
      </c>
      <c r="E17" s="16">
        <v>0.375</v>
      </c>
      <c r="F17" s="17"/>
      <c r="G17" s="9">
        <f t="shared" si="0"/>
        <v>-1.0833333333333321</v>
      </c>
      <c r="I17" s="15">
        <v>45821</v>
      </c>
      <c r="J17" s="16">
        <v>0.37847222222222221</v>
      </c>
      <c r="K17" s="16">
        <v>0.76041666666666663</v>
      </c>
      <c r="L17" s="16">
        <v>0.375</v>
      </c>
      <c r="M17" s="17"/>
      <c r="N17" s="9">
        <f t="shared" si="5"/>
        <v>0.16666666666666607</v>
      </c>
      <c r="P17" s="15">
        <v>45821</v>
      </c>
      <c r="Q17" s="16">
        <v>0.37847222222222221</v>
      </c>
      <c r="R17" s="16">
        <v>0.76041666666666663</v>
      </c>
      <c r="S17" s="16">
        <v>0.375</v>
      </c>
      <c r="T17" s="17"/>
      <c r="U17" s="9">
        <f t="shared" si="1"/>
        <v>0.16666666666666607</v>
      </c>
      <c r="W17" s="67">
        <v>45821</v>
      </c>
      <c r="X17" s="60" t="s">
        <v>12</v>
      </c>
      <c r="Y17" s="60" t="s">
        <v>12</v>
      </c>
      <c r="Z17" s="60"/>
      <c r="AA17" s="61"/>
      <c r="AB17" s="62"/>
      <c r="AD17" s="15">
        <v>45821</v>
      </c>
      <c r="AE17" s="18">
        <v>0.37847222222222221</v>
      </c>
      <c r="AF17" s="18">
        <v>0.76041666666666663</v>
      </c>
      <c r="AG17" s="16">
        <v>0.375</v>
      </c>
      <c r="AH17" s="17"/>
      <c r="AI17" s="9">
        <f t="shared" si="4"/>
        <v>0.16666666666666607</v>
      </c>
    </row>
    <row r="18" spans="2:35" x14ac:dyDescent="0.25">
      <c r="B18" s="15">
        <v>45822</v>
      </c>
      <c r="C18" s="16">
        <v>0.375</v>
      </c>
      <c r="D18" s="16">
        <v>0.71527777777777779</v>
      </c>
      <c r="E18" s="16">
        <v>0.375</v>
      </c>
      <c r="F18" s="17"/>
      <c r="G18" s="9">
        <f t="shared" si="0"/>
        <v>-0.83333333333333304</v>
      </c>
      <c r="I18" s="15">
        <v>45822</v>
      </c>
      <c r="J18" s="16">
        <v>0.375</v>
      </c>
      <c r="K18" s="16">
        <v>0.76388888888888884</v>
      </c>
      <c r="L18" s="16">
        <v>0.375</v>
      </c>
      <c r="M18" s="17"/>
      <c r="N18" s="9">
        <f t="shared" si="5"/>
        <v>0.33333333333333215</v>
      </c>
      <c r="P18" s="15">
        <v>45822</v>
      </c>
      <c r="Q18" s="16">
        <v>0.375</v>
      </c>
      <c r="R18" s="16">
        <v>0.76388888888888884</v>
      </c>
      <c r="S18" s="16">
        <v>0.375</v>
      </c>
      <c r="T18" s="17"/>
      <c r="U18" s="9">
        <f t="shared" si="1"/>
        <v>0.33333333333333215</v>
      </c>
      <c r="W18" s="15">
        <v>45822</v>
      </c>
      <c r="X18" s="16">
        <v>0.375</v>
      </c>
      <c r="Y18" s="16">
        <v>0.76388888888888884</v>
      </c>
      <c r="Z18" s="16">
        <v>0.375</v>
      </c>
      <c r="AA18" s="17"/>
      <c r="AB18" s="9">
        <f t="shared" si="2"/>
        <v>0.33333333333333215</v>
      </c>
      <c r="AD18" s="67">
        <v>45822</v>
      </c>
      <c r="AE18" s="60" t="s">
        <v>12</v>
      </c>
      <c r="AF18" s="60" t="s">
        <v>12</v>
      </c>
      <c r="AG18" s="60"/>
      <c r="AH18" s="61"/>
      <c r="AI18" s="62"/>
    </row>
    <row r="19" spans="2:35" x14ac:dyDescent="0.25">
      <c r="B19" s="67">
        <v>45823</v>
      </c>
      <c r="C19" s="60" t="s">
        <v>12</v>
      </c>
      <c r="D19" s="60" t="s">
        <v>12</v>
      </c>
      <c r="E19" s="60"/>
      <c r="F19" s="61"/>
      <c r="G19" s="62"/>
      <c r="I19" s="15">
        <v>45823</v>
      </c>
      <c r="J19" s="16">
        <v>0.38194444444444442</v>
      </c>
      <c r="K19" s="16">
        <v>0.82291666666666663</v>
      </c>
      <c r="L19" s="16">
        <v>0.375</v>
      </c>
      <c r="M19" s="17"/>
      <c r="N19" s="9">
        <f t="shared" si="5"/>
        <v>1.583333333333333</v>
      </c>
      <c r="P19" s="67">
        <v>45823</v>
      </c>
      <c r="Q19" s="60" t="s">
        <v>12</v>
      </c>
      <c r="R19" s="60" t="s">
        <v>12</v>
      </c>
      <c r="S19" s="60"/>
      <c r="T19" s="61"/>
      <c r="U19" s="62"/>
      <c r="W19" s="15">
        <v>45823</v>
      </c>
      <c r="X19" s="16">
        <v>0.38194444444444442</v>
      </c>
      <c r="Y19" s="16">
        <v>0.82291666666666663</v>
      </c>
      <c r="Z19" s="16">
        <v>0.375</v>
      </c>
      <c r="AA19" s="17"/>
      <c r="AB19" s="9">
        <f t="shared" si="2"/>
        <v>1.583333333333333</v>
      </c>
      <c r="AD19" s="15">
        <v>45823</v>
      </c>
      <c r="AE19" s="18">
        <v>0.38194444444444442</v>
      </c>
      <c r="AF19" s="18">
        <v>0.82291666666666663</v>
      </c>
      <c r="AG19" s="16">
        <v>0.375</v>
      </c>
      <c r="AH19" s="17"/>
      <c r="AI19" s="9">
        <f t="shared" si="4"/>
        <v>1.583333333333333</v>
      </c>
    </row>
    <row r="20" spans="2:35" x14ac:dyDescent="0.25">
      <c r="B20" s="15">
        <v>45824</v>
      </c>
      <c r="C20" s="16">
        <v>0.37152777777777779</v>
      </c>
      <c r="D20" s="16">
        <v>0.71875</v>
      </c>
      <c r="E20" s="16">
        <v>0.375</v>
      </c>
      <c r="F20" s="17"/>
      <c r="G20" s="9">
        <f t="shared" si="0"/>
        <v>-0.66666666666666696</v>
      </c>
      <c r="I20" s="15">
        <v>45824</v>
      </c>
      <c r="J20" s="16">
        <v>0.37152777777777779</v>
      </c>
      <c r="K20" s="16">
        <v>0.95833333333333337</v>
      </c>
      <c r="L20" s="16">
        <v>0.375</v>
      </c>
      <c r="M20" s="17"/>
      <c r="N20" s="9">
        <f t="shared" si="5"/>
        <v>5.0833333333333339</v>
      </c>
      <c r="P20" s="15">
        <v>45824</v>
      </c>
      <c r="Q20" s="16">
        <v>0.37152777777777779</v>
      </c>
      <c r="R20" s="16">
        <v>0.95833333333333337</v>
      </c>
      <c r="S20" s="16">
        <v>0.375</v>
      </c>
      <c r="T20" s="17"/>
      <c r="U20" s="9">
        <f t="shared" si="1"/>
        <v>5.0833333333333339</v>
      </c>
      <c r="W20" s="15">
        <v>45824</v>
      </c>
      <c r="X20" s="16">
        <v>0.37152777777777779</v>
      </c>
      <c r="Y20" s="16">
        <v>0.95833333333333337</v>
      </c>
      <c r="Z20" s="16">
        <v>0.375</v>
      </c>
      <c r="AA20" s="17"/>
      <c r="AB20" s="9">
        <f t="shared" si="2"/>
        <v>5.0833333333333339</v>
      </c>
      <c r="AD20" s="15">
        <v>45824</v>
      </c>
      <c r="AE20" s="18">
        <v>0.37152777777777779</v>
      </c>
      <c r="AF20" s="18">
        <v>0.95833333333333337</v>
      </c>
      <c r="AG20" s="16">
        <v>0.375</v>
      </c>
      <c r="AH20" s="17"/>
      <c r="AI20" s="9">
        <f t="shared" si="4"/>
        <v>5.0833333333333339</v>
      </c>
    </row>
    <row r="21" spans="2:35" x14ac:dyDescent="0.25">
      <c r="B21" s="15">
        <v>45825</v>
      </c>
      <c r="C21" s="16">
        <v>0.375</v>
      </c>
      <c r="D21" s="16">
        <v>0.70833333333333337</v>
      </c>
      <c r="E21" s="16">
        <v>0.375</v>
      </c>
      <c r="F21" s="17"/>
      <c r="G21" s="9">
        <f t="shared" si="0"/>
        <v>-0.99999999999999911</v>
      </c>
      <c r="I21" s="15">
        <v>45825</v>
      </c>
      <c r="J21" s="16">
        <v>0.375</v>
      </c>
      <c r="K21" s="16">
        <v>0.9375</v>
      </c>
      <c r="L21" s="16">
        <v>0.375</v>
      </c>
      <c r="M21" s="17"/>
      <c r="N21" s="9">
        <f t="shared" si="5"/>
        <v>4.5</v>
      </c>
      <c r="P21" s="15">
        <v>45825</v>
      </c>
      <c r="Q21" s="16">
        <v>0.375</v>
      </c>
      <c r="R21" s="16">
        <v>0.9375</v>
      </c>
      <c r="S21" s="16">
        <v>0.375</v>
      </c>
      <c r="T21" s="17"/>
      <c r="U21" s="9">
        <f t="shared" si="1"/>
        <v>4.5</v>
      </c>
      <c r="W21" s="15">
        <v>45825</v>
      </c>
      <c r="X21" s="16">
        <v>0.375</v>
      </c>
      <c r="Y21" s="16">
        <v>0.9375</v>
      </c>
      <c r="Z21" s="16">
        <v>0.375</v>
      </c>
      <c r="AA21" s="17"/>
      <c r="AB21" s="9">
        <f t="shared" si="2"/>
        <v>4.5</v>
      </c>
      <c r="AD21" s="15">
        <v>45825</v>
      </c>
      <c r="AE21" s="18">
        <v>0.375</v>
      </c>
      <c r="AF21" s="18">
        <v>0.9375</v>
      </c>
      <c r="AG21" s="16">
        <v>0.375</v>
      </c>
      <c r="AH21" s="17"/>
      <c r="AI21" s="9">
        <f t="shared" si="4"/>
        <v>4.5</v>
      </c>
    </row>
    <row r="22" spans="2:35" x14ac:dyDescent="0.25">
      <c r="B22" s="15">
        <v>45826</v>
      </c>
      <c r="C22" s="16">
        <v>0.37847222222222221</v>
      </c>
      <c r="D22" s="16">
        <v>0.80208333333333337</v>
      </c>
      <c r="E22" s="16">
        <v>0.375</v>
      </c>
      <c r="F22" s="17"/>
      <c r="G22" s="9">
        <f t="shared" si="0"/>
        <v>1.1666666666666679</v>
      </c>
      <c r="I22" s="73">
        <v>45826</v>
      </c>
      <c r="J22" s="68" t="s">
        <v>49</v>
      </c>
      <c r="K22" s="68" t="s">
        <v>49</v>
      </c>
      <c r="L22" s="68"/>
      <c r="M22" s="69"/>
      <c r="N22" s="70"/>
      <c r="P22" s="15">
        <v>45826</v>
      </c>
      <c r="Q22" s="16">
        <v>0.37847222222222221</v>
      </c>
      <c r="R22" s="16">
        <v>0.80208333333333337</v>
      </c>
      <c r="S22" s="16">
        <v>0.375</v>
      </c>
      <c r="T22" s="17"/>
      <c r="U22" s="9">
        <f t="shared" si="1"/>
        <v>1.1666666666666679</v>
      </c>
      <c r="W22" s="15">
        <v>45826</v>
      </c>
      <c r="X22" s="16">
        <v>0.37847222222222221</v>
      </c>
      <c r="Y22" s="16">
        <v>0.80208333333333337</v>
      </c>
      <c r="Z22" s="16">
        <v>0.375</v>
      </c>
      <c r="AA22" s="17"/>
      <c r="AB22" s="9">
        <f t="shared" si="2"/>
        <v>1.1666666666666679</v>
      </c>
      <c r="AD22" s="15">
        <v>45826</v>
      </c>
      <c r="AE22" s="18">
        <v>0.37847222222222221</v>
      </c>
      <c r="AF22" s="18">
        <v>0.80208333333333337</v>
      </c>
      <c r="AG22" s="16">
        <v>0.375</v>
      </c>
      <c r="AH22" s="17"/>
      <c r="AI22" s="9">
        <f t="shared" si="4"/>
        <v>1.1666666666666679</v>
      </c>
    </row>
    <row r="23" spans="2:35" x14ac:dyDescent="0.25">
      <c r="B23" s="15">
        <v>45827</v>
      </c>
      <c r="C23" s="16">
        <v>0.37152777777777779</v>
      </c>
      <c r="D23" s="16">
        <v>0.75</v>
      </c>
      <c r="E23" s="16">
        <v>0.375</v>
      </c>
      <c r="F23" s="17"/>
      <c r="G23" s="9">
        <f t="shared" si="0"/>
        <v>8.3333333333333037E-2</v>
      </c>
      <c r="I23" s="73">
        <v>45827</v>
      </c>
      <c r="J23" s="68" t="s">
        <v>49</v>
      </c>
      <c r="K23" s="68" t="s">
        <v>49</v>
      </c>
      <c r="L23" s="68"/>
      <c r="M23" s="69"/>
      <c r="N23" s="70"/>
      <c r="P23" s="67">
        <v>45827</v>
      </c>
      <c r="Q23" s="60" t="s">
        <v>12</v>
      </c>
      <c r="R23" s="60" t="s">
        <v>12</v>
      </c>
      <c r="S23" s="60"/>
      <c r="T23" s="61"/>
      <c r="U23" s="62"/>
      <c r="W23" s="15">
        <v>45827</v>
      </c>
      <c r="X23" s="16">
        <v>0.37152777777777779</v>
      </c>
      <c r="Y23" s="16">
        <v>0.75</v>
      </c>
      <c r="Z23" s="16">
        <v>0.375</v>
      </c>
      <c r="AA23" s="17"/>
      <c r="AB23" s="9">
        <f t="shared" si="2"/>
        <v>8.3333333333333037E-2</v>
      </c>
      <c r="AD23" s="15">
        <v>45827</v>
      </c>
      <c r="AE23" s="18">
        <v>0.37152777777777779</v>
      </c>
      <c r="AF23" s="18">
        <v>0.75</v>
      </c>
      <c r="AG23" s="16">
        <v>0.375</v>
      </c>
      <c r="AH23" s="17"/>
      <c r="AI23" s="9">
        <f t="shared" si="4"/>
        <v>8.3333333333333037E-2</v>
      </c>
    </row>
    <row r="24" spans="2:35" x14ac:dyDescent="0.25">
      <c r="B24" s="15">
        <v>45828</v>
      </c>
      <c r="C24" s="16">
        <v>0.36805555555555558</v>
      </c>
      <c r="D24" s="16">
        <v>0.77083333333333337</v>
      </c>
      <c r="E24" s="16">
        <v>0.375</v>
      </c>
      <c r="F24" s="17"/>
      <c r="G24" s="9">
        <f t="shared" si="0"/>
        <v>0.66666666666666696</v>
      </c>
      <c r="I24" s="73">
        <v>45828</v>
      </c>
      <c r="J24" s="68" t="s">
        <v>49</v>
      </c>
      <c r="K24" s="68" t="s">
        <v>49</v>
      </c>
      <c r="L24" s="68"/>
      <c r="M24" s="69"/>
      <c r="N24" s="70"/>
      <c r="P24" s="15">
        <v>45828</v>
      </c>
      <c r="Q24" s="16">
        <v>0.36805555555555558</v>
      </c>
      <c r="R24" s="16">
        <v>0.77083333333333337</v>
      </c>
      <c r="S24" s="16">
        <v>0.375</v>
      </c>
      <c r="T24" s="17"/>
      <c r="U24" s="9">
        <f t="shared" si="1"/>
        <v>0.66666666666666696</v>
      </c>
      <c r="W24" s="67">
        <v>45828</v>
      </c>
      <c r="X24" s="60" t="s">
        <v>12</v>
      </c>
      <c r="Y24" s="60" t="s">
        <v>12</v>
      </c>
      <c r="Z24" s="60"/>
      <c r="AA24" s="61"/>
      <c r="AB24" s="62"/>
      <c r="AD24" s="15">
        <v>45828</v>
      </c>
      <c r="AE24" s="18">
        <v>0.36805555555555558</v>
      </c>
      <c r="AF24" s="18">
        <v>0.77083333333333337</v>
      </c>
      <c r="AG24" s="16">
        <v>0.375</v>
      </c>
      <c r="AH24" s="17"/>
      <c r="AI24" s="9">
        <f t="shared" si="4"/>
        <v>0.66666666666666696</v>
      </c>
    </row>
    <row r="25" spans="2:35" x14ac:dyDescent="0.25">
      <c r="B25" s="15">
        <v>45829</v>
      </c>
      <c r="C25" s="16">
        <v>0.375</v>
      </c>
      <c r="D25" s="16">
        <v>0.74652777777777779</v>
      </c>
      <c r="E25" s="16">
        <v>0.375</v>
      </c>
      <c r="F25" s="17"/>
      <c r="G25" s="9">
        <f t="shared" si="0"/>
        <v>-8.3333333333333037E-2</v>
      </c>
      <c r="I25" s="67">
        <v>45829</v>
      </c>
      <c r="J25" s="60" t="s">
        <v>12</v>
      </c>
      <c r="K25" s="60" t="s">
        <v>12</v>
      </c>
      <c r="L25" s="60"/>
      <c r="M25" s="61"/>
      <c r="N25" s="62"/>
      <c r="P25" s="15">
        <v>45829</v>
      </c>
      <c r="Q25" s="16">
        <v>0.375</v>
      </c>
      <c r="R25" s="16">
        <v>0.74652777777777779</v>
      </c>
      <c r="S25" s="16">
        <v>0.375</v>
      </c>
      <c r="T25" s="17"/>
      <c r="U25" s="9">
        <f t="shared" si="1"/>
        <v>-8.3333333333333037E-2</v>
      </c>
      <c r="W25" s="15">
        <v>45829</v>
      </c>
      <c r="X25" s="16">
        <v>0.375</v>
      </c>
      <c r="Y25" s="16">
        <v>0.74652777777777779</v>
      </c>
      <c r="Z25" s="16">
        <v>0.375</v>
      </c>
      <c r="AA25" s="17"/>
      <c r="AB25" s="9">
        <f t="shared" si="2"/>
        <v>-8.3333333333333037E-2</v>
      </c>
      <c r="AD25" s="15">
        <v>45829</v>
      </c>
      <c r="AE25" s="18">
        <v>0.375</v>
      </c>
      <c r="AF25" s="18">
        <v>0.74652777777777779</v>
      </c>
      <c r="AG25" s="16">
        <v>0.375</v>
      </c>
      <c r="AH25" s="17"/>
      <c r="AI25" s="9">
        <f t="shared" si="4"/>
        <v>-8.3333333333333037E-2</v>
      </c>
    </row>
    <row r="26" spans="2:35" x14ac:dyDescent="0.25">
      <c r="B26" s="67">
        <v>45830</v>
      </c>
      <c r="C26" s="60" t="s">
        <v>12</v>
      </c>
      <c r="D26" s="60" t="s">
        <v>12</v>
      </c>
      <c r="E26" s="60"/>
      <c r="F26" s="61"/>
      <c r="G26" s="62"/>
      <c r="I26" s="15">
        <v>45830</v>
      </c>
      <c r="J26" s="16">
        <v>0.37847222222222221</v>
      </c>
      <c r="K26" s="16">
        <v>0.77083333333333337</v>
      </c>
      <c r="L26" s="16">
        <v>0.375</v>
      </c>
      <c r="M26" s="17"/>
      <c r="N26" s="9">
        <f t="shared" si="5"/>
        <v>0.41666666666666785</v>
      </c>
      <c r="P26" s="15">
        <v>45830</v>
      </c>
      <c r="Q26" s="16">
        <v>0.37847222222222221</v>
      </c>
      <c r="R26" s="16">
        <v>0.77083333333333337</v>
      </c>
      <c r="S26" s="16">
        <v>0.375</v>
      </c>
      <c r="T26" s="17"/>
      <c r="U26" s="9">
        <f t="shared" si="1"/>
        <v>0.41666666666666785</v>
      </c>
      <c r="W26" s="15">
        <v>45830</v>
      </c>
      <c r="X26" s="16">
        <v>0.37847222222222221</v>
      </c>
      <c r="Y26" s="16">
        <v>0.77083333333333337</v>
      </c>
      <c r="Z26" s="16">
        <v>0.375</v>
      </c>
      <c r="AA26" s="17"/>
      <c r="AB26" s="9">
        <f t="shared" si="2"/>
        <v>0.41666666666666785</v>
      </c>
      <c r="AD26" s="67">
        <v>45830</v>
      </c>
      <c r="AE26" s="60" t="s">
        <v>12</v>
      </c>
      <c r="AF26" s="60" t="s">
        <v>12</v>
      </c>
      <c r="AG26" s="60"/>
      <c r="AH26" s="61"/>
      <c r="AI26" s="62"/>
    </row>
    <row r="27" spans="2:35" x14ac:dyDescent="0.25">
      <c r="B27" s="15">
        <v>45831</v>
      </c>
      <c r="C27" s="16"/>
      <c r="D27" s="16"/>
      <c r="E27" s="16"/>
      <c r="F27" s="17"/>
      <c r="G27" s="9"/>
      <c r="I27" s="15">
        <v>45831</v>
      </c>
      <c r="J27" s="16">
        <v>0.36805555555555558</v>
      </c>
      <c r="K27" s="16">
        <v>0.75</v>
      </c>
      <c r="L27" s="16">
        <v>0.375</v>
      </c>
      <c r="M27" s="17"/>
      <c r="N27" s="9">
        <f t="shared" si="5"/>
        <v>0.16666666666666607</v>
      </c>
      <c r="P27" s="15">
        <v>45831</v>
      </c>
      <c r="Q27" s="16">
        <v>0.36805555555555558</v>
      </c>
      <c r="R27" s="16">
        <v>0.75</v>
      </c>
      <c r="S27" s="16">
        <v>0.375</v>
      </c>
      <c r="T27" s="17"/>
      <c r="U27" s="9">
        <f t="shared" si="1"/>
        <v>0.16666666666666607</v>
      </c>
      <c r="W27" s="15">
        <v>45831</v>
      </c>
      <c r="X27" s="16">
        <v>0.36805555555555558</v>
      </c>
      <c r="Y27" s="16">
        <v>0.75</v>
      </c>
      <c r="Z27" s="16">
        <v>0.375</v>
      </c>
      <c r="AA27" s="17"/>
      <c r="AB27" s="9">
        <f t="shared" si="2"/>
        <v>0.16666666666666607</v>
      </c>
      <c r="AD27" s="15">
        <v>45831</v>
      </c>
      <c r="AE27" s="18">
        <v>0.36805555555555558</v>
      </c>
      <c r="AF27" s="18">
        <v>0.75</v>
      </c>
      <c r="AG27" s="16">
        <v>0.375</v>
      </c>
      <c r="AH27" s="17"/>
      <c r="AI27" s="9">
        <f t="shared" si="4"/>
        <v>0.16666666666666607</v>
      </c>
    </row>
    <row r="28" spans="2:35" x14ac:dyDescent="0.25">
      <c r="B28" s="15">
        <v>45832</v>
      </c>
      <c r="C28" s="16"/>
      <c r="D28" s="16"/>
      <c r="E28" s="16"/>
      <c r="F28" s="17"/>
      <c r="G28" s="9"/>
      <c r="I28" s="15">
        <v>45832</v>
      </c>
      <c r="J28" s="16">
        <v>0.38194444444444442</v>
      </c>
      <c r="K28" s="16">
        <v>0.83333333333333337</v>
      </c>
      <c r="L28" s="16">
        <v>0.375</v>
      </c>
      <c r="M28" s="17"/>
      <c r="N28" s="9">
        <f t="shared" si="5"/>
        <v>1.8333333333333348</v>
      </c>
      <c r="P28" s="15">
        <v>45832</v>
      </c>
      <c r="Q28" s="16">
        <v>0.38194444444444442</v>
      </c>
      <c r="R28" s="16">
        <v>0.83333333333333337</v>
      </c>
      <c r="S28" s="16">
        <v>0.375</v>
      </c>
      <c r="T28" s="17"/>
      <c r="U28" s="9">
        <f t="shared" si="1"/>
        <v>1.8333333333333348</v>
      </c>
      <c r="W28" s="15">
        <v>45832</v>
      </c>
      <c r="X28" s="16">
        <v>0.38194444444444442</v>
      </c>
      <c r="Y28" s="16">
        <v>0.83333333333333337</v>
      </c>
      <c r="Z28" s="16">
        <v>0.375</v>
      </c>
      <c r="AA28" s="17"/>
      <c r="AB28" s="9">
        <f t="shared" si="2"/>
        <v>1.8333333333333348</v>
      </c>
      <c r="AD28" s="15">
        <v>45832</v>
      </c>
      <c r="AE28" s="18">
        <v>0.38194444444444442</v>
      </c>
      <c r="AF28" s="18">
        <v>0.83333333333333337</v>
      </c>
      <c r="AG28" s="16">
        <v>0.375</v>
      </c>
      <c r="AH28" s="17"/>
      <c r="AI28" s="9">
        <f t="shared" si="4"/>
        <v>1.8333333333333348</v>
      </c>
    </row>
    <row r="29" spans="2:35" x14ac:dyDescent="0.25">
      <c r="B29" s="15">
        <v>45833</v>
      </c>
      <c r="C29" s="16"/>
      <c r="D29" s="16"/>
      <c r="E29" s="16"/>
      <c r="F29" s="17"/>
      <c r="G29" s="9"/>
      <c r="I29" s="15">
        <v>45833</v>
      </c>
      <c r="J29" s="16">
        <v>0.37847222222222221</v>
      </c>
      <c r="K29" s="16">
        <v>0.72916666666666663</v>
      </c>
      <c r="L29" s="16">
        <v>0.375</v>
      </c>
      <c r="M29" s="17"/>
      <c r="N29" s="9">
        <f t="shared" si="5"/>
        <v>-0.58333333333333393</v>
      </c>
      <c r="P29" s="15">
        <v>45833</v>
      </c>
      <c r="Q29" s="16">
        <v>0.37847222222222221</v>
      </c>
      <c r="R29" s="16">
        <v>0.72916666666666663</v>
      </c>
      <c r="S29" s="16">
        <v>0.375</v>
      </c>
      <c r="T29" s="17"/>
      <c r="U29" s="9">
        <f t="shared" si="1"/>
        <v>-0.58333333333333393</v>
      </c>
      <c r="W29" s="15">
        <v>45833</v>
      </c>
      <c r="X29" s="16">
        <v>0.37847222222222221</v>
      </c>
      <c r="Y29" s="16">
        <v>0.72916666666666663</v>
      </c>
      <c r="Z29" s="16">
        <v>0.375</v>
      </c>
      <c r="AA29" s="17"/>
      <c r="AB29" s="9">
        <f t="shared" si="2"/>
        <v>-0.58333333333333393</v>
      </c>
      <c r="AD29" s="15">
        <v>45833</v>
      </c>
      <c r="AE29" s="16">
        <v>0.37847222222222221</v>
      </c>
      <c r="AF29" s="16">
        <v>0.72916666666666663</v>
      </c>
      <c r="AG29" s="16">
        <v>0.375</v>
      </c>
      <c r="AH29" s="17"/>
      <c r="AI29" s="9">
        <f t="shared" si="4"/>
        <v>-0.58333333333333393</v>
      </c>
    </row>
    <row r="30" spans="2:35" x14ac:dyDescent="0.25">
      <c r="B30" s="15">
        <v>45834</v>
      </c>
      <c r="C30" s="16"/>
      <c r="D30" s="16"/>
      <c r="E30" s="16"/>
      <c r="F30" s="17"/>
      <c r="G30" s="9"/>
      <c r="I30" s="15">
        <v>45834</v>
      </c>
      <c r="J30" s="16">
        <v>0.3888888888888889</v>
      </c>
      <c r="K30" s="16">
        <v>0.76388888888888884</v>
      </c>
      <c r="L30" s="16">
        <v>0.375</v>
      </c>
      <c r="M30" s="17"/>
      <c r="N30" s="9">
        <f t="shared" si="5"/>
        <v>-1.3322676295501878E-15</v>
      </c>
      <c r="P30" s="67">
        <v>45834</v>
      </c>
      <c r="Q30" s="60" t="s">
        <v>12</v>
      </c>
      <c r="R30" s="60" t="s">
        <v>12</v>
      </c>
      <c r="S30" s="60"/>
      <c r="T30" s="61"/>
      <c r="U30" s="62"/>
      <c r="W30" s="15">
        <v>45834</v>
      </c>
      <c r="X30" s="16">
        <v>0.3888888888888889</v>
      </c>
      <c r="Y30" s="16">
        <v>0.76388888888888884</v>
      </c>
      <c r="Z30" s="16">
        <v>0.375</v>
      </c>
      <c r="AA30" s="17"/>
      <c r="AB30" s="9">
        <f t="shared" si="2"/>
        <v>-1.3322676295501878E-15</v>
      </c>
      <c r="AD30" s="15">
        <v>45834</v>
      </c>
      <c r="AE30" s="16">
        <v>0.3888888888888889</v>
      </c>
      <c r="AF30" s="16">
        <v>0.76388888888888884</v>
      </c>
      <c r="AG30" s="16">
        <v>0.375</v>
      </c>
      <c r="AH30" s="17"/>
      <c r="AI30" s="9">
        <f t="shared" si="4"/>
        <v>-1.3322676295501878E-15</v>
      </c>
    </row>
    <row r="31" spans="2:35" x14ac:dyDescent="0.25">
      <c r="B31" s="15">
        <v>45835</v>
      </c>
      <c r="C31" s="16"/>
      <c r="D31" s="16"/>
      <c r="E31" s="16"/>
      <c r="F31" s="17"/>
      <c r="G31" s="9"/>
      <c r="I31" s="15">
        <v>45835</v>
      </c>
      <c r="J31" s="16">
        <v>0.38194444444444442</v>
      </c>
      <c r="K31" s="16">
        <v>0.75347222222222221</v>
      </c>
      <c r="L31" s="16">
        <v>0.375</v>
      </c>
      <c r="M31" s="17"/>
      <c r="N31" s="9">
        <f t="shared" si="5"/>
        <v>-8.3333333333333037E-2</v>
      </c>
      <c r="P31" s="15">
        <v>45835</v>
      </c>
      <c r="Q31" s="16">
        <v>0.38194444444444442</v>
      </c>
      <c r="R31" s="16">
        <v>0.75347222222222221</v>
      </c>
      <c r="S31" s="16">
        <v>0.375</v>
      </c>
      <c r="T31" s="17"/>
      <c r="U31" s="9">
        <f t="shared" si="1"/>
        <v>-8.3333333333333037E-2</v>
      </c>
      <c r="W31" s="73">
        <v>45835</v>
      </c>
      <c r="X31" s="68" t="s">
        <v>49</v>
      </c>
      <c r="Y31" s="68" t="s">
        <v>49</v>
      </c>
      <c r="Z31" s="68"/>
      <c r="AA31" s="69"/>
      <c r="AB31" s="70"/>
      <c r="AD31" s="67">
        <v>45835</v>
      </c>
      <c r="AE31" s="60" t="s">
        <v>12</v>
      </c>
      <c r="AF31" s="60" t="s">
        <v>12</v>
      </c>
      <c r="AG31" s="60"/>
      <c r="AH31" s="61"/>
      <c r="AI31" s="62"/>
    </row>
    <row r="32" spans="2:35" x14ac:dyDescent="0.25">
      <c r="B32" s="15">
        <v>45836</v>
      </c>
      <c r="C32" s="16"/>
      <c r="D32" s="16"/>
      <c r="E32" s="16"/>
      <c r="F32" s="17"/>
      <c r="G32" s="9"/>
      <c r="I32" s="15">
        <v>45836</v>
      </c>
      <c r="J32" s="16">
        <v>0.375</v>
      </c>
      <c r="K32" s="16">
        <v>0.75</v>
      </c>
      <c r="L32" s="16">
        <v>0.375</v>
      </c>
      <c r="M32" s="17"/>
      <c r="N32" s="9">
        <f t="shared" si="5"/>
        <v>0</v>
      </c>
      <c r="P32" s="15">
        <v>45836</v>
      </c>
      <c r="Q32" s="16">
        <v>0.375</v>
      </c>
      <c r="R32" s="16">
        <v>0.75</v>
      </c>
      <c r="S32" s="16">
        <v>0.375</v>
      </c>
      <c r="T32" s="17"/>
      <c r="U32" s="9">
        <f t="shared" si="1"/>
        <v>0</v>
      </c>
      <c r="W32" s="15">
        <v>45836</v>
      </c>
      <c r="X32" s="16">
        <v>0.375</v>
      </c>
      <c r="Y32" s="16">
        <v>0.75</v>
      </c>
      <c r="Z32" s="16">
        <v>0.375</v>
      </c>
      <c r="AA32" s="17"/>
      <c r="AB32" s="9">
        <f t="shared" si="2"/>
        <v>0</v>
      </c>
      <c r="AD32" s="15">
        <v>45836</v>
      </c>
      <c r="AE32" s="16">
        <v>0.34722222222222221</v>
      </c>
      <c r="AF32" s="16">
        <v>0.75</v>
      </c>
      <c r="AG32" s="16">
        <v>0.375</v>
      </c>
      <c r="AH32" s="17"/>
      <c r="AI32" s="9">
        <f t="shared" si="4"/>
        <v>0.66666666666666696</v>
      </c>
    </row>
    <row r="33" spans="2:35" x14ac:dyDescent="0.25">
      <c r="B33" s="15">
        <v>45837</v>
      </c>
      <c r="C33" s="16"/>
      <c r="D33" s="16"/>
      <c r="E33" s="16"/>
      <c r="F33" s="17"/>
      <c r="G33" s="9"/>
      <c r="I33" s="15">
        <v>45837</v>
      </c>
      <c r="J33" s="16">
        <v>0.375</v>
      </c>
      <c r="K33" s="16">
        <v>0.75</v>
      </c>
      <c r="L33" s="16">
        <v>0.375</v>
      </c>
      <c r="M33" s="17"/>
      <c r="N33" s="9">
        <f t="shared" si="5"/>
        <v>0</v>
      </c>
      <c r="P33" s="15">
        <v>45837</v>
      </c>
      <c r="Q33" s="16">
        <v>0.375</v>
      </c>
      <c r="R33" s="16">
        <v>0.75</v>
      </c>
      <c r="S33" s="16">
        <v>0.375</v>
      </c>
      <c r="T33" s="17"/>
      <c r="U33" s="9">
        <f t="shared" si="1"/>
        <v>0</v>
      </c>
      <c r="W33" s="67">
        <v>45837</v>
      </c>
      <c r="X33" s="60" t="s">
        <v>12</v>
      </c>
      <c r="Y33" s="60" t="s">
        <v>12</v>
      </c>
      <c r="Z33" s="60"/>
      <c r="AA33" s="61"/>
      <c r="AB33" s="62"/>
      <c r="AD33" s="15">
        <v>45837</v>
      </c>
      <c r="AE33" s="16">
        <v>0.375</v>
      </c>
      <c r="AF33" s="16">
        <v>0.75</v>
      </c>
      <c r="AG33" s="16">
        <v>0.375</v>
      </c>
      <c r="AH33" s="17"/>
      <c r="AI33" s="9">
        <f t="shared" si="4"/>
        <v>0</v>
      </c>
    </row>
    <row r="34" spans="2:35" x14ac:dyDescent="0.25">
      <c r="B34" s="15">
        <v>45838</v>
      </c>
      <c r="C34" s="16"/>
      <c r="D34" s="16"/>
      <c r="E34" s="16"/>
      <c r="F34" s="17"/>
      <c r="G34" s="9"/>
      <c r="I34" s="15">
        <v>45838</v>
      </c>
      <c r="J34" s="16">
        <v>0.25</v>
      </c>
      <c r="K34" s="16">
        <v>0.75</v>
      </c>
      <c r="L34" s="16">
        <v>0.375</v>
      </c>
      <c r="M34" s="17"/>
      <c r="N34" s="9">
        <f t="shared" si="5"/>
        <v>3</v>
      </c>
      <c r="P34" s="15">
        <v>45838</v>
      </c>
      <c r="Q34" s="16">
        <v>0.375</v>
      </c>
      <c r="R34" s="16">
        <v>0.75</v>
      </c>
      <c r="S34" s="16">
        <v>0.375</v>
      </c>
      <c r="T34" s="17"/>
      <c r="U34" s="9">
        <f t="shared" si="1"/>
        <v>0</v>
      </c>
      <c r="W34" s="15">
        <v>45838</v>
      </c>
      <c r="X34" s="16">
        <v>0.375</v>
      </c>
      <c r="Y34" s="16">
        <v>0.75</v>
      </c>
      <c r="Z34" s="16">
        <v>0.375</v>
      </c>
      <c r="AA34" s="17"/>
      <c r="AB34" s="9">
        <f t="shared" si="2"/>
        <v>0</v>
      </c>
      <c r="AD34" s="15">
        <v>45838</v>
      </c>
      <c r="AE34" s="16">
        <v>0.375</v>
      </c>
      <c r="AF34" s="16">
        <v>0.75</v>
      </c>
      <c r="AG34" s="16">
        <v>0.375</v>
      </c>
      <c r="AH34" s="17"/>
      <c r="AI34" s="9">
        <f t="shared" si="4"/>
        <v>0</v>
      </c>
    </row>
    <row r="35" spans="2:35" x14ac:dyDescent="0.25">
      <c r="B35" s="15"/>
      <c r="C35" s="16"/>
      <c r="D35" s="16"/>
      <c r="E35" s="16"/>
      <c r="F35" s="17"/>
      <c r="G35" s="9"/>
      <c r="I35" s="15"/>
      <c r="J35" s="16"/>
      <c r="K35" s="16"/>
      <c r="L35" s="16"/>
      <c r="M35" s="17"/>
      <c r="N35" s="9"/>
      <c r="P35" s="15"/>
      <c r="Q35" s="16"/>
      <c r="R35" s="16"/>
      <c r="S35" s="16"/>
      <c r="T35" s="17"/>
      <c r="U35" s="9"/>
      <c r="W35" s="15"/>
      <c r="X35" s="16"/>
      <c r="Y35" s="16"/>
      <c r="Z35" s="16"/>
      <c r="AA35" s="17"/>
      <c r="AB35" s="9"/>
      <c r="AD35" s="15"/>
      <c r="AE35" s="16"/>
      <c r="AF35" s="16"/>
      <c r="AG35" s="16"/>
      <c r="AH35" s="17"/>
      <c r="AI35" s="9"/>
    </row>
    <row r="36" spans="2:35" ht="15.75" thickBot="1" x14ac:dyDescent="0.3">
      <c r="B36" s="15"/>
      <c r="C36" s="8"/>
      <c r="D36" s="8"/>
      <c r="E36" s="8"/>
      <c r="F36" s="8"/>
      <c r="G36" s="19">
        <f>SUM(G5:G35)</f>
        <v>-5.8333333333333286</v>
      </c>
      <c r="I36" s="71"/>
      <c r="J36" s="21"/>
      <c r="K36" s="21"/>
      <c r="L36" s="21"/>
      <c r="M36" s="21"/>
      <c r="N36" s="22">
        <f>SUM(N5:N35)</f>
        <v>20.083333333333332</v>
      </c>
      <c r="P36" s="77"/>
      <c r="Q36" s="24"/>
      <c r="R36" s="24"/>
      <c r="S36" s="24"/>
      <c r="T36" s="24"/>
      <c r="U36" s="25">
        <f>SUM(U5:U35)</f>
        <v>17.333333333333332</v>
      </c>
      <c r="W36" s="75"/>
      <c r="AB36" s="26">
        <f>SUM(AB5:AB35)</f>
        <v>18.25</v>
      </c>
      <c r="AD36" s="75"/>
      <c r="AI36" s="26">
        <f>SUM(AI5:AI35)</f>
        <v>19.166666666666668</v>
      </c>
    </row>
    <row r="37" spans="2:35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</row>
    <row r="38" spans="2:35" x14ac:dyDescent="0.25">
      <c r="B38" s="15"/>
      <c r="C38" s="8"/>
      <c r="D38" s="8"/>
      <c r="E38" s="8" t="s">
        <v>14</v>
      </c>
      <c r="F38" s="27">
        <f>+G36</f>
        <v>-5.8333333333333286</v>
      </c>
      <c r="G38" s="9">
        <f>D3/30/8*F38</f>
        <v>-1154.513888888888</v>
      </c>
      <c r="I38" s="75"/>
      <c r="L38" s="8" t="s">
        <v>14</v>
      </c>
      <c r="M38" s="27">
        <f>+N36</f>
        <v>20.083333333333332</v>
      </c>
      <c r="N38" s="9">
        <f>K3/30/8*M38</f>
        <v>2343.0555555555557</v>
      </c>
      <c r="P38" s="75"/>
      <c r="S38" s="8" t="s">
        <v>14</v>
      </c>
      <c r="T38" s="27">
        <f>+U36</f>
        <v>17.333333333333332</v>
      </c>
      <c r="U38" s="9">
        <f>R3/30/8*T38</f>
        <v>1805.5555555555554</v>
      </c>
      <c r="W38" s="75"/>
      <c r="Z38" s="8" t="s">
        <v>14</v>
      </c>
      <c r="AA38" s="27">
        <f>+AB36</f>
        <v>18.25</v>
      </c>
      <c r="AB38" s="9">
        <f>Y3/30/8*AA38</f>
        <v>1901.0416666666667</v>
      </c>
      <c r="AD38" s="75"/>
      <c r="AG38" s="8" t="s">
        <v>14</v>
      </c>
      <c r="AH38" s="27">
        <f>+AI36</f>
        <v>19.166666666666668</v>
      </c>
      <c r="AI38" s="9">
        <f>AF3/30/8*AH38</f>
        <v>2395.8333333333335</v>
      </c>
    </row>
    <row r="39" spans="2:35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</row>
    <row r="40" spans="2:35" ht="15.75" thickBot="1" x14ac:dyDescent="0.3">
      <c r="B40" s="71"/>
      <c r="C40" s="21"/>
      <c r="D40" s="21"/>
      <c r="E40" s="28" t="s">
        <v>16</v>
      </c>
      <c r="F40" s="28"/>
      <c r="G40" s="22">
        <f>G38+G39</f>
        <v>-1154.513888888888</v>
      </c>
      <c r="I40" s="77"/>
      <c r="J40" s="24"/>
      <c r="K40" s="24"/>
      <c r="L40" s="28" t="s">
        <v>16</v>
      </c>
      <c r="M40" s="28"/>
      <c r="N40" s="22">
        <f>N38+N39</f>
        <v>2343.0555555555557</v>
      </c>
      <c r="P40" s="77"/>
      <c r="Q40" s="24"/>
      <c r="R40" s="24"/>
      <c r="S40" s="28" t="s">
        <v>16</v>
      </c>
      <c r="T40" s="28"/>
      <c r="U40" s="22">
        <f>U38+U39</f>
        <v>1805.5555555555554</v>
      </c>
      <c r="W40" s="77"/>
      <c r="X40" s="24"/>
      <c r="Y40" s="24"/>
      <c r="Z40" s="28" t="s">
        <v>16</v>
      </c>
      <c r="AA40" s="28"/>
      <c r="AB40" s="22">
        <f>AB38+AB39</f>
        <v>1901.0416666666667</v>
      </c>
      <c r="AD40" s="77"/>
      <c r="AE40" s="24"/>
      <c r="AF40" s="24"/>
      <c r="AG40" s="28" t="s">
        <v>16</v>
      </c>
      <c r="AH40" s="28"/>
      <c r="AI40" s="22">
        <f>AI38+AI39</f>
        <v>2395.8333333333335</v>
      </c>
    </row>
    <row r="43" spans="2:35" x14ac:dyDescent="0.25">
      <c r="E43" s="80" t="s">
        <v>52</v>
      </c>
      <c r="L43" s="80" t="s">
        <v>52</v>
      </c>
      <c r="S43" s="80" t="s">
        <v>52</v>
      </c>
      <c r="Z43" s="80" t="s">
        <v>52</v>
      </c>
      <c r="AG43" s="80" t="s">
        <v>52</v>
      </c>
    </row>
    <row r="44" spans="2:35" x14ac:dyDescent="0.25">
      <c r="B44" s="66">
        <v>45813</v>
      </c>
      <c r="C44" s="63" t="s">
        <v>44</v>
      </c>
      <c r="D44" s="63" t="s">
        <v>44</v>
      </c>
      <c r="E44" s="78">
        <v>0.5</v>
      </c>
      <c r="F44" s="64"/>
      <c r="G44" s="65">
        <f>$D$3/30*E44</f>
        <v>791.66666666666663</v>
      </c>
      <c r="I44" s="66">
        <v>45813</v>
      </c>
      <c r="J44" s="63" t="s">
        <v>44</v>
      </c>
      <c r="K44" s="63" t="s">
        <v>44</v>
      </c>
      <c r="L44" s="78">
        <v>0.5</v>
      </c>
      <c r="M44" s="64"/>
      <c r="N44" s="65">
        <f>$K$3/30*L44</f>
        <v>466.66666666666669</v>
      </c>
      <c r="P44" s="66">
        <v>45813</v>
      </c>
      <c r="Q44" s="63" t="s">
        <v>44</v>
      </c>
      <c r="R44" s="63" t="s">
        <v>44</v>
      </c>
      <c r="S44" s="78">
        <v>0.5</v>
      </c>
      <c r="T44" s="64"/>
      <c r="U44" s="65">
        <f>$R$3/30*S44</f>
        <v>416.66666666666669</v>
      </c>
      <c r="W44" s="66">
        <v>45813</v>
      </c>
      <c r="X44" s="63" t="s">
        <v>44</v>
      </c>
      <c r="Y44" s="63" t="s">
        <v>44</v>
      </c>
      <c r="Z44" s="78">
        <v>0.5</v>
      </c>
      <c r="AA44" s="64"/>
      <c r="AB44" s="65">
        <f>$Y$3/30*Z44</f>
        <v>416.66666666666669</v>
      </c>
      <c r="AD44" s="66">
        <v>45813</v>
      </c>
      <c r="AE44" s="63" t="s">
        <v>44</v>
      </c>
      <c r="AF44" s="63" t="s">
        <v>44</v>
      </c>
      <c r="AG44" s="78">
        <v>0.5</v>
      </c>
      <c r="AH44" s="64"/>
      <c r="AI44" s="65">
        <f>$AF$3/30*AG44</f>
        <v>500</v>
      </c>
    </row>
    <row r="45" spans="2:35" x14ac:dyDescent="0.25">
      <c r="B45" s="66">
        <v>45814</v>
      </c>
      <c r="C45" s="63" t="s">
        <v>45</v>
      </c>
      <c r="D45" s="63" t="s">
        <v>45</v>
      </c>
      <c r="E45" s="78">
        <v>1</v>
      </c>
      <c r="F45" s="64"/>
      <c r="G45" s="65">
        <f>$D$3/30*E45</f>
        <v>1583.3333333333333</v>
      </c>
      <c r="I45" s="66">
        <v>45814</v>
      </c>
      <c r="J45" s="63" t="s">
        <v>45</v>
      </c>
      <c r="K45" s="63" t="s">
        <v>45</v>
      </c>
      <c r="L45" s="78">
        <v>1</v>
      </c>
      <c r="M45" s="64"/>
      <c r="N45" s="65">
        <f>$K$3/30*L45</f>
        <v>933.33333333333337</v>
      </c>
      <c r="P45" s="66">
        <v>45814</v>
      </c>
      <c r="Q45" s="63" t="s">
        <v>45</v>
      </c>
      <c r="R45" s="63" t="s">
        <v>45</v>
      </c>
      <c r="S45" s="78">
        <v>1</v>
      </c>
      <c r="T45" s="64"/>
      <c r="U45" s="65">
        <f>$R$3/30*S45</f>
        <v>833.33333333333337</v>
      </c>
      <c r="W45" s="66">
        <v>45814</v>
      </c>
      <c r="X45" s="63" t="s">
        <v>45</v>
      </c>
      <c r="Y45" s="63" t="s">
        <v>45</v>
      </c>
      <c r="Z45" s="78">
        <v>1</v>
      </c>
      <c r="AA45" s="64"/>
      <c r="AB45" s="65">
        <f>$Y$3/30*Z45</f>
        <v>833.33333333333337</v>
      </c>
      <c r="AD45" s="66">
        <v>45814</v>
      </c>
      <c r="AE45" s="63" t="s">
        <v>45</v>
      </c>
      <c r="AF45" s="63" t="s">
        <v>45</v>
      </c>
      <c r="AG45" s="78">
        <v>1</v>
      </c>
      <c r="AH45" s="64"/>
      <c r="AI45" s="65">
        <f t="shared" ref="AI45:AI48" si="6">$AF$3/30*AG45</f>
        <v>1000</v>
      </c>
    </row>
    <row r="46" spans="2:35" x14ac:dyDescent="0.25">
      <c r="B46" s="66">
        <v>45815</v>
      </c>
      <c r="C46" s="63" t="s">
        <v>46</v>
      </c>
      <c r="D46" s="63" t="s">
        <v>46</v>
      </c>
      <c r="E46" s="78">
        <v>1</v>
      </c>
      <c r="F46" s="64"/>
      <c r="G46" s="65">
        <f>$D$3/30*E46</f>
        <v>1583.3333333333333</v>
      </c>
      <c r="I46" s="66">
        <v>45815</v>
      </c>
      <c r="J46" s="63" t="s">
        <v>46</v>
      </c>
      <c r="K46" s="63" t="s">
        <v>46</v>
      </c>
      <c r="L46" s="78">
        <v>1</v>
      </c>
      <c r="M46" s="64"/>
      <c r="N46" s="65">
        <f>$K$3/30*L46</f>
        <v>933.33333333333337</v>
      </c>
      <c r="P46" s="67">
        <v>45815</v>
      </c>
      <c r="Q46" s="60" t="s">
        <v>12</v>
      </c>
      <c r="R46" s="60" t="s">
        <v>12</v>
      </c>
      <c r="S46" s="81"/>
      <c r="T46" s="61"/>
      <c r="U46" s="62"/>
      <c r="W46" s="66">
        <v>45815</v>
      </c>
      <c r="X46" s="63" t="s">
        <v>46</v>
      </c>
      <c r="Y46" s="63" t="s">
        <v>46</v>
      </c>
      <c r="Z46" s="78">
        <v>1</v>
      </c>
      <c r="AA46" s="64"/>
      <c r="AB46" s="65">
        <f>$Y$3/30*Z46</f>
        <v>833.33333333333337</v>
      </c>
      <c r="AD46" s="66">
        <v>45815</v>
      </c>
      <c r="AE46" s="63" t="s">
        <v>46</v>
      </c>
      <c r="AF46" s="63" t="s">
        <v>46</v>
      </c>
      <c r="AG46" s="78">
        <v>1</v>
      </c>
      <c r="AH46" s="64"/>
      <c r="AI46" s="65">
        <f t="shared" si="6"/>
        <v>1000</v>
      </c>
    </row>
    <row r="47" spans="2:35" x14ac:dyDescent="0.25">
      <c r="B47" s="66">
        <v>45816</v>
      </c>
      <c r="C47" s="63" t="s">
        <v>47</v>
      </c>
      <c r="D47" s="63" t="s">
        <v>47</v>
      </c>
      <c r="E47" s="78">
        <v>1</v>
      </c>
      <c r="F47" s="64"/>
      <c r="G47" s="65">
        <f>$D$3/30*E47</f>
        <v>1583.3333333333333</v>
      </c>
      <c r="I47" s="66">
        <v>45816</v>
      </c>
      <c r="J47" s="63" t="s">
        <v>47</v>
      </c>
      <c r="K47" s="63" t="s">
        <v>47</v>
      </c>
      <c r="L47" s="78">
        <v>1</v>
      </c>
      <c r="M47" s="64"/>
      <c r="N47" s="65">
        <f>$K$3/30*L47</f>
        <v>933.33333333333337</v>
      </c>
      <c r="P47" s="66">
        <v>45816</v>
      </c>
      <c r="Q47" s="63" t="s">
        <v>47</v>
      </c>
      <c r="R47" s="63" t="s">
        <v>47</v>
      </c>
      <c r="S47" s="78">
        <v>1</v>
      </c>
      <c r="T47" s="64"/>
      <c r="U47" s="65">
        <f>$R$3/30*S47</f>
        <v>833.33333333333337</v>
      </c>
      <c r="W47" s="67">
        <v>45816</v>
      </c>
      <c r="X47" s="60" t="s">
        <v>12</v>
      </c>
      <c r="Y47" s="60" t="s">
        <v>12</v>
      </c>
      <c r="Z47" s="81"/>
      <c r="AA47" s="61"/>
      <c r="AB47" s="62"/>
      <c r="AD47" s="66">
        <v>45816</v>
      </c>
      <c r="AE47" s="63" t="s">
        <v>47</v>
      </c>
      <c r="AF47" s="63" t="s">
        <v>47</v>
      </c>
      <c r="AG47" s="78">
        <v>1</v>
      </c>
      <c r="AH47" s="64"/>
      <c r="AI47" s="65">
        <f t="shared" si="6"/>
        <v>1000</v>
      </c>
    </row>
    <row r="48" spans="2:35" x14ac:dyDescent="0.25">
      <c r="B48" s="66">
        <v>45817</v>
      </c>
      <c r="C48" s="63" t="s">
        <v>48</v>
      </c>
      <c r="D48" s="63" t="s">
        <v>48</v>
      </c>
      <c r="E48" s="78">
        <v>1</v>
      </c>
      <c r="F48" s="64"/>
      <c r="G48" s="65">
        <f>$D$3/30*E48</f>
        <v>1583.3333333333333</v>
      </c>
      <c r="I48" s="66">
        <v>45817</v>
      </c>
      <c r="J48" s="63" t="s">
        <v>48</v>
      </c>
      <c r="K48" s="63" t="s">
        <v>48</v>
      </c>
      <c r="L48" s="78">
        <v>1</v>
      </c>
      <c r="M48" s="64"/>
      <c r="N48" s="65">
        <f>$K$3/30*L48</f>
        <v>933.33333333333337</v>
      </c>
      <c r="P48" s="66">
        <v>45817</v>
      </c>
      <c r="Q48" s="63" t="s">
        <v>48</v>
      </c>
      <c r="R48" s="63" t="s">
        <v>48</v>
      </c>
      <c r="S48" s="78">
        <v>1</v>
      </c>
      <c r="T48" s="64"/>
      <c r="U48" s="65">
        <f>$R$3/30*S48</f>
        <v>833.33333333333337</v>
      </c>
      <c r="W48" s="66">
        <v>45817</v>
      </c>
      <c r="X48" s="63" t="s">
        <v>48</v>
      </c>
      <c r="Y48" s="63" t="s">
        <v>48</v>
      </c>
      <c r="Z48" s="78">
        <v>1</v>
      </c>
      <c r="AA48" s="64"/>
      <c r="AB48" s="65">
        <f>$Y$3/30*Z48</f>
        <v>833.33333333333337</v>
      </c>
      <c r="AD48" s="66">
        <v>45817</v>
      </c>
      <c r="AE48" s="63" t="s">
        <v>48</v>
      </c>
      <c r="AF48" s="63" t="s">
        <v>48</v>
      </c>
      <c r="AG48" s="78">
        <v>1</v>
      </c>
      <c r="AH48" s="64"/>
      <c r="AI48" s="65">
        <f t="shared" si="6"/>
        <v>1000</v>
      </c>
    </row>
    <row r="49" spans="2:35" x14ac:dyDescent="0.25">
      <c r="E49" s="79"/>
      <c r="G49" s="82">
        <f>SUM(G44:G48)</f>
        <v>7124.9999999999991</v>
      </c>
      <c r="N49" s="82">
        <f>SUM(N44:N48)</f>
        <v>4200</v>
      </c>
      <c r="U49" s="82">
        <f>SUM(U44:U48)</f>
        <v>2916.666666666667</v>
      </c>
      <c r="AB49" s="82">
        <f>SUM(AB44:AB48)</f>
        <v>2916.666666666667</v>
      </c>
      <c r="AI49" s="82">
        <f>SUM(AI44:AI48)</f>
        <v>4500</v>
      </c>
    </row>
    <row r="51" spans="2:35" x14ac:dyDescent="0.25">
      <c r="E51" s="80" t="s">
        <v>42</v>
      </c>
      <c r="G51" s="82">
        <f>G49+G40</f>
        <v>5970.4861111111113</v>
      </c>
      <c r="L51" s="80" t="s">
        <v>42</v>
      </c>
      <c r="N51" s="82">
        <f>N49+N40</f>
        <v>6543.0555555555557</v>
      </c>
      <c r="S51" s="80" t="s">
        <v>42</v>
      </c>
      <c r="U51" s="82">
        <f>U49+U40</f>
        <v>4722.2222222222226</v>
      </c>
      <c r="Z51" s="80" t="s">
        <v>42</v>
      </c>
      <c r="AB51" s="82">
        <f>AB49+AB40</f>
        <v>4817.7083333333339</v>
      </c>
      <c r="AG51" s="80" t="s">
        <v>42</v>
      </c>
      <c r="AI51" s="82">
        <f>AI49+AI40</f>
        <v>6895.8333333333339</v>
      </c>
    </row>
    <row r="60" spans="2:35" x14ac:dyDescent="0.25">
      <c r="B60" s="72"/>
      <c r="C60" s="5" t="s">
        <v>50</v>
      </c>
    </row>
    <row r="61" spans="2:35" x14ac:dyDescent="0.25">
      <c r="B61" s="73"/>
      <c r="C61" s="5" t="s">
        <v>49</v>
      </c>
    </row>
    <row r="62" spans="2:35" x14ac:dyDescent="0.25">
      <c r="B62" s="67"/>
      <c r="C62" s="5" t="s">
        <v>51</v>
      </c>
    </row>
  </sheetData>
  <mergeCells count="5">
    <mergeCell ref="B2:G2"/>
    <mergeCell ref="J2:L2"/>
    <mergeCell ref="Q2:S2"/>
    <mergeCell ref="X2:Z2"/>
    <mergeCell ref="AD2:AI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76B77-F8C0-40D2-85EC-F50B259E021C}">
  <dimension ref="A2:AH135"/>
  <sheetViews>
    <sheetView zoomScale="80" zoomScaleNormal="80" workbookViewId="0">
      <selection activeCell="O3" sqref="O3"/>
    </sheetView>
  </sheetViews>
  <sheetFormatPr defaultRowHeight="15" x14ac:dyDescent="0.25"/>
  <cols>
    <col min="1" max="1" width="9" customWidth="1"/>
    <col min="2" max="2" width="24.42578125" bestFit="1" customWidth="1"/>
    <col min="3" max="3" width="12.28515625" bestFit="1" customWidth="1"/>
    <col min="4" max="4" width="11.28515625" style="5" customWidth="1"/>
    <col min="5" max="6" width="10.5703125" style="5" customWidth="1"/>
    <col min="7" max="7" width="9.7109375" style="5" bestFit="1" customWidth="1"/>
    <col min="8" max="8" width="7.85546875" style="5" bestFit="1" customWidth="1"/>
    <col min="9" max="10" width="13" style="5" bestFit="1" customWidth="1"/>
    <col min="11" max="11" width="12.140625" style="5" customWidth="1"/>
    <col min="12" max="12" width="7.7109375" style="5" customWidth="1"/>
    <col min="13" max="13" width="24.42578125" style="5" bestFit="1" customWidth="1"/>
    <col min="14" max="14" width="11.28515625" style="5" bestFit="1" customWidth="1"/>
    <col min="15" max="15" width="19.140625" style="30" customWidth="1"/>
    <col min="16" max="17" width="12.140625" style="5" customWidth="1"/>
    <col min="18" max="18" width="14.140625" style="5" customWidth="1"/>
    <col min="19" max="19" width="7.7109375" style="5" bestFit="1" customWidth="1"/>
    <col min="20" max="20" width="12.85546875" style="5" bestFit="1" customWidth="1"/>
    <col min="21" max="21" width="9.140625" style="5"/>
    <col min="22" max="24" width="12.140625" style="5" customWidth="1"/>
    <col min="25" max="25" width="14.140625" style="5" customWidth="1"/>
    <col min="26" max="26" width="7.7109375" style="5" bestFit="1" customWidth="1"/>
    <col min="27" max="27" width="12.85546875" style="5" bestFit="1" customWidth="1"/>
    <col min="28" max="28" width="9.140625" style="5"/>
    <col min="29" max="31" width="12.140625" style="5" customWidth="1"/>
    <col min="32" max="32" width="14.140625" style="5" customWidth="1"/>
    <col min="33" max="33" width="7.7109375" style="5" bestFit="1" customWidth="1"/>
    <col min="34" max="34" width="12.85546875" style="5" bestFit="1" customWidth="1"/>
  </cols>
  <sheetData>
    <row r="2" spans="1:15" ht="45" x14ac:dyDescent="0.25">
      <c r="B2" s="47" t="s">
        <v>26</v>
      </c>
      <c r="C2" s="48" t="s">
        <v>23</v>
      </c>
      <c r="D2" s="48" t="s">
        <v>6</v>
      </c>
      <c r="E2" s="47" t="s">
        <v>7</v>
      </c>
      <c r="F2" s="47" t="s">
        <v>8</v>
      </c>
      <c r="G2" s="49" t="s">
        <v>9</v>
      </c>
      <c r="H2" s="49" t="s">
        <v>10</v>
      </c>
      <c r="I2" s="19" t="s">
        <v>11</v>
      </c>
      <c r="J2" s="50" t="s">
        <v>24</v>
      </c>
      <c r="M2" s="47" t="s">
        <v>26</v>
      </c>
      <c r="N2" s="47" t="s">
        <v>23</v>
      </c>
      <c r="O2" s="52" t="s">
        <v>24</v>
      </c>
    </row>
    <row r="3" spans="1:15" x14ac:dyDescent="0.25">
      <c r="A3" s="31" t="s">
        <v>17</v>
      </c>
      <c r="B3" s="42" t="s">
        <v>27</v>
      </c>
      <c r="C3" s="45">
        <v>37000</v>
      </c>
      <c r="D3" s="44">
        <v>45813</v>
      </c>
      <c r="E3" s="16"/>
      <c r="F3" s="16"/>
      <c r="G3" s="16"/>
      <c r="H3" s="17"/>
      <c r="I3" s="27">
        <v>4</v>
      </c>
      <c r="J3" s="9">
        <f>C3/30/8*I3</f>
        <v>616.66666666666663</v>
      </c>
      <c r="M3" s="42" t="s">
        <v>0</v>
      </c>
      <c r="N3" s="43">
        <v>47500</v>
      </c>
      <c r="O3" s="29">
        <v>11890.63</v>
      </c>
    </row>
    <row r="4" spans="1:15" x14ac:dyDescent="0.25">
      <c r="A4" s="31" t="s">
        <v>17</v>
      </c>
      <c r="B4" s="42" t="s">
        <v>28</v>
      </c>
      <c r="C4" s="45">
        <v>35000</v>
      </c>
      <c r="D4" s="44">
        <v>45813</v>
      </c>
      <c r="E4" s="16"/>
      <c r="F4" s="16"/>
      <c r="G4" s="16"/>
      <c r="H4" s="17"/>
      <c r="I4" s="27">
        <v>4</v>
      </c>
      <c r="J4" s="9">
        <f t="shared" ref="J4:J10" si="0">C4/30/8*I4</f>
        <v>583.33333333333337</v>
      </c>
      <c r="M4" s="42" t="s">
        <v>1</v>
      </c>
      <c r="N4" s="45">
        <v>28000</v>
      </c>
      <c r="O4" s="29">
        <v>6543.06</v>
      </c>
    </row>
    <row r="5" spans="1:15" x14ac:dyDescent="0.25">
      <c r="A5" s="31" t="s">
        <v>17</v>
      </c>
      <c r="B5" s="42" t="s">
        <v>29</v>
      </c>
      <c r="C5" s="45">
        <v>42500</v>
      </c>
      <c r="D5" s="44">
        <v>45813</v>
      </c>
      <c r="E5" s="16"/>
      <c r="F5" s="16"/>
      <c r="G5" s="16"/>
      <c r="H5" s="17"/>
      <c r="I5" s="27">
        <v>4</v>
      </c>
      <c r="J5" s="9">
        <f t="shared" si="0"/>
        <v>708.33333333333337</v>
      </c>
      <c r="M5" s="42" t="s">
        <v>2</v>
      </c>
      <c r="N5" s="45">
        <v>25000</v>
      </c>
      <c r="O5" s="29">
        <v>4722.22</v>
      </c>
    </row>
    <row r="6" spans="1:15" x14ac:dyDescent="0.25">
      <c r="A6" s="31" t="s">
        <v>17</v>
      </c>
      <c r="B6" s="42" t="s">
        <v>30</v>
      </c>
      <c r="C6" s="45">
        <v>50000</v>
      </c>
      <c r="D6" s="44">
        <v>45813</v>
      </c>
      <c r="E6" s="16"/>
      <c r="F6" s="16"/>
      <c r="G6" s="16"/>
      <c r="H6" s="17"/>
      <c r="I6" s="27">
        <v>4</v>
      </c>
      <c r="J6" s="9">
        <f t="shared" si="0"/>
        <v>833.33333333333337</v>
      </c>
      <c r="M6" s="42" t="s">
        <v>3</v>
      </c>
      <c r="N6" s="45">
        <v>25000</v>
      </c>
      <c r="O6" s="29">
        <v>4817.71</v>
      </c>
    </row>
    <row r="7" spans="1:15" x14ac:dyDescent="0.25">
      <c r="A7" s="31" t="s">
        <v>17</v>
      </c>
      <c r="B7" s="42" t="s">
        <v>31</v>
      </c>
      <c r="C7" s="45">
        <v>42500</v>
      </c>
      <c r="D7" s="44">
        <v>45813</v>
      </c>
      <c r="E7" s="16"/>
      <c r="F7" s="16"/>
      <c r="G7" s="16"/>
      <c r="H7" s="17"/>
      <c r="I7" s="27">
        <v>4</v>
      </c>
      <c r="J7" s="9">
        <f t="shared" si="0"/>
        <v>708.33333333333337</v>
      </c>
      <c r="M7" s="42" t="s">
        <v>4</v>
      </c>
      <c r="N7" s="45">
        <v>30000</v>
      </c>
      <c r="O7" s="29">
        <v>6895.83</v>
      </c>
    </row>
    <row r="8" spans="1:15" x14ac:dyDescent="0.25">
      <c r="A8" s="31" t="s">
        <v>17</v>
      </c>
      <c r="B8" s="42" t="s">
        <v>32</v>
      </c>
      <c r="C8" s="45">
        <v>35000</v>
      </c>
      <c r="D8" s="44">
        <v>45813</v>
      </c>
      <c r="E8" s="16"/>
      <c r="F8" s="16"/>
      <c r="G8" s="16"/>
      <c r="H8" s="17"/>
      <c r="I8" s="27">
        <v>4</v>
      </c>
      <c r="J8" s="9">
        <f t="shared" si="0"/>
        <v>583.33333333333337</v>
      </c>
      <c r="M8" s="42"/>
      <c r="N8" s="45"/>
      <c r="O8" s="29">
        <f t="shared" ref="O8:O21" ca="1" si="1">SUMIF($B$3:$J$92,M8,$J$3:$J$92)</f>
        <v>0</v>
      </c>
    </row>
    <row r="9" spans="1:15" x14ac:dyDescent="0.25">
      <c r="A9" s="31" t="s">
        <v>17</v>
      </c>
      <c r="B9" s="42" t="s">
        <v>33</v>
      </c>
      <c r="C9" s="45">
        <v>35000</v>
      </c>
      <c r="D9" s="44">
        <v>45813</v>
      </c>
      <c r="E9" s="16"/>
      <c r="F9" s="16"/>
      <c r="G9" s="16"/>
      <c r="H9" s="17"/>
      <c r="I9" s="27">
        <v>4</v>
      </c>
      <c r="J9" s="9">
        <f t="shared" si="0"/>
        <v>583.33333333333337</v>
      </c>
      <c r="M9" s="42" t="s">
        <v>27</v>
      </c>
      <c r="N9" s="45">
        <v>37000</v>
      </c>
      <c r="O9" s="29">
        <f t="shared" ca="1" si="1"/>
        <v>8016.6666666666661</v>
      </c>
    </row>
    <row r="10" spans="1:15" x14ac:dyDescent="0.25">
      <c r="A10" s="31" t="s">
        <v>17</v>
      </c>
      <c r="B10" s="42" t="s">
        <v>34</v>
      </c>
      <c r="C10" s="45">
        <v>42500</v>
      </c>
      <c r="D10" s="44">
        <v>45813</v>
      </c>
      <c r="E10" s="16"/>
      <c r="F10" s="16"/>
      <c r="G10" s="16"/>
      <c r="H10" s="17"/>
      <c r="I10" s="27">
        <v>4</v>
      </c>
      <c r="J10" s="9">
        <f t="shared" si="0"/>
        <v>708.33333333333337</v>
      </c>
      <c r="M10" s="42" t="s">
        <v>28</v>
      </c>
      <c r="N10" s="45">
        <v>35000</v>
      </c>
      <c r="O10" s="29">
        <f t="shared" ca="1" si="1"/>
        <v>6125.0000000000009</v>
      </c>
    </row>
    <row r="11" spans="1:15" x14ac:dyDescent="0.25">
      <c r="M11" s="42" t="s">
        <v>29</v>
      </c>
      <c r="N11" s="45">
        <v>42500</v>
      </c>
      <c r="O11" s="29">
        <f t="shared" ca="1" si="1"/>
        <v>6375.0000000000009</v>
      </c>
    </row>
    <row r="12" spans="1:15" x14ac:dyDescent="0.25">
      <c r="A12" s="31" t="s">
        <v>18</v>
      </c>
      <c r="B12" s="42" t="s">
        <v>27</v>
      </c>
      <c r="C12" s="45">
        <v>37000</v>
      </c>
      <c r="D12" s="44">
        <v>45814</v>
      </c>
      <c r="E12" s="16"/>
      <c r="F12" s="16"/>
      <c r="G12" s="16"/>
      <c r="H12" s="8"/>
      <c r="I12" s="27">
        <v>8</v>
      </c>
      <c r="J12" s="9">
        <f t="shared" ref="J12:J19" si="2">C12/30/8*I12</f>
        <v>1233.3333333333333</v>
      </c>
      <c r="M12" s="42" t="s">
        <v>30</v>
      </c>
      <c r="N12" s="45">
        <v>50000</v>
      </c>
      <c r="O12" s="29">
        <f t="shared" ca="1" si="1"/>
        <v>9000</v>
      </c>
    </row>
    <row r="13" spans="1:15" x14ac:dyDescent="0.25">
      <c r="A13" s="31" t="s">
        <v>18</v>
      </c>
      <c r="B13" s="42" t="s">
        <v>28</v>
      </c>
      <c r="C13" s="45">
        <v>35000</v>
      </c>
      <c r="D13" s="44">
        <v>45814</v>
      </c>
      <c r="E13" s="16"/>
      <c r="F13" s="16"/>
      <c r="G13" s="16"/>
      <c r="H13" s="8"/>
      <c r="I13" s="27">
        <v>8</v>
      </c>
      <c r="J13" s="9">
        <f t="shared" si="2"/>
        <v>1166.6666666666667</v>
      </c>
      <c r="M13" s="42" t="s">
        <v>31</v>
      </c>
      <c r="N13" s="45">
        <v>42500</v>
      </c>
      <c r="O13" s="29">
        <f t="shared" ca="1" si="1"/>
        <v>3541.666666666667</v>
      </c>
    </row>
    <row r="14" spans="1:15" x14ac:dyDescent="0.25">
      <c r="A14" s="31" t="s">
        <v>18</v>
      </c>
      <c r="B14" s="42" t="s">
        <v>29</v>
      </c>
      <c r="C14" s="45">
        <v>42500</v>
      </c>
      <c r="D14" s="44">
        <v>45814</v>
      </c>
      <c r="E14" s="16"/>
      <c r="F14" s="16"/>
      <c r="G14" s="16"/>
      <c r="H14" s="8"/>
      <c r="I14" s="27">
        <v>8</v>
      </c>
      <c r="J14" s="9">
        <f t="shared" si="2"/>
        <v>1416.6666666666667</v>
      </c>
      <c r="M14" s="42" t="s">
        <v>32</v>
      </c>
      <c r="N14" s="45">
        <v>35000</v>
      </c>
      <c r="O14" s="29">
        <f t="shared" ca="1" si="1"/>
        <v>4083.3333333333339</v>
      </c>
    </row>
    <row r="15" spans="1:15" x14ac:dyDescent="0.25">
      <c r="A15" s="31" t="s">
        <v>18</v>
      </c>
      <c r="B15" s="42" t="s">
        <v>30</v>
      </c>
      <c r="C15" s="45">
        <v>50000</v>
      </c>
      <c r="D15" s="44">
        <v>45814</v>
      </c>
      <c r="E15" s="16"/>
      <c r="F15" s="16"/>
      <c r="G15" s="16"/>
      <c r="H15" s="8"/>
      <c r="I15" s="27">
        <v>8</v>
      </c>
      <c r="J15" s="9">
        <f t="shared" si="2"/>
        <v>1666.6666666666667</v>
      </c>
      <c r="M15" s="42" t="s">
        <v>33</v>
      </c>
      <c r="N15" s="45">
        <v>35000</v>
      </c>
      <c r="O15" s="29">
        <f t="shared" ca="1" si="1"/>
        <v>4083.3333333333339</v>
      </c>
    </row>
    <row r="16" spans="1:15" x14ac:dyDescent="0.25">
      <c r="A16" s="31" t="s">
        <v>18</v>
      </c>
      <c r="B16" s="42" t="s">
        <v>31</v>
      </c>
      <c r="C16" s="45">
        <v>42500</v>
      </c>
      <c r="D16" s="44">
        <v>45814</v>
      </c>
      <c r="E16" s="16"/>
      <c r="F16" s="16"/>
      <c r="G16" s="16"/>
      <c r="H16" s="8"/>
      <c r="I16" s="27">
        <v>8</v>
      </c>
      <c r="J16" s="9">
        <f t="shared" si="2"/>
        <v>1416.6666666666667</v>
      </c>
      <c r="M16" s="42" t="s">
        <v>34</v>
      </c>
      <c r="N16" s="45">
        <v>42500</v>
      </c>
      <c r="O16" s="29">
        <f t="shared" ca="1" si="1"/>
        <v>4958.3333333333339</v>
      </c>
    </row>
    <row r="17" spans="1:15" x14ac:dyDescent="0.25">
      <c r="A17" s="31" t="s">
        <v>18</v>
      </c>
      <c r="B17" s="42" t="s">
        <v>32</v>
      </c>
      <c r="C17" s="45">
        <v>35000</v>
      </c>
      <c r="D17" s="44">
        <v>45814</v>
      </c>
      <c r="E17" s="16"/>
      <c r="F17" s="16"/>
      <c r="G17" s="16"/>
      <c r="H17" s="8"/>
      <c r="I17" s="27">
        <v>8</v>
      </c>
      <c r="J17" s="9">
        <f t="shared" si="2"/>
        <v>1166.6666666666667</v>
      </c>
      <c r="M17" s="42" t="s">
        <v>35</v>
      </c>
      <c r="N17" s="45">
        <v>35000</v>
      </c>
      <c r="O17" s="29">
        <f t="shared" ca="1" si="1"/>
        <v>3500</v>
      </c>
    </row>
    <row r="18" spans="1:15" x14ac:dyDescent="0.25">
      <c r="A18" s="31" t="s">
        <v>18</v>
      </c>
      <c r="B18" s="42" t="s">
        <v>33</v>
      </c>
      <c r="C18" s="45">
        <v>35000</v>
      </c>
      <c r="D18" s="44">
        <v>45814</v>
      </c>
      <c r="E18" s="16"/>
      <c r="F18" s="16"/>
      <c r="G18" s="16"/>
      <c r="H18" s="8"/>
      <c r="I18" s="27">
        <v>8</v>
      </c>
      <c r="J18" s="9">
        <f t="shared" si="2"/>
        <v>1166.6666666666667</v>
      </c>
      <c r="M18" s="42" t="s">
        <v>36</v>
      </c>
      <c r="N18" s="45">
        <v>35000</v>
      </c>
      <c r="O18" s="29">
        <f t="shared" ca="1" si="1"/>
        <v>1166.6666666666667</v>
      </c>
    </row>
    <row r="19" spans="1:15" x14ac:dyDescent="0.25">
      <c r="A19" s="31" t="s">
        <v>18</v>
      </c>
      <c r="B19" s="42" t="s">
        <v>34</v>
      </c>
      <c r="C19" s="45">
        <v>42500</v>
      </c>
      <c r="D19" s="44">
        <v>45814</v>
      </c>
      <c r="E19" s="16"/>
      <c r="F19" s="16"/>
      <c r="G19" s="16"/>
      <c r="H19" s="8"/>
      <c r="I19" s="27">
        <v>8</v>
      </c>
      <c r="J19" s="9">
        <f t="shared" si="2"/>
        <v>1416.6666666666667</v>
      </c>
      <c r="M19" s="42" t="s">
        <v>39</v>
      </c>
      <c r="N19" s="45">
        <v>30000</v>
      </c>
      <c r="O19" s="29">
        <f t="shared" ca="1" si="1"/>
        <v>1000</v>
      </c>
    </row>
    <row r="20" spans="1:15" x14ac:dyDescent="0.25">
      <c r="M20" s="42" t="s">
        <v>43</v>
      </c>
      <c r="N20" s="45">
        <v>27500</v>
      </c>
      <c r="O20" s="29">
        <f t="shared" ca="1" si="1"/>
        <v>916.66666666666663</v>
      </c>
    </row>
    <row r="21" spans="1:15" ht="15" customHeight="1" x14ac:dyDescent="0.25">
      <c r="A21" s="31" t="s">
        <v>19</v>
      </c>
      <c r="B21" s="42" t="s">
        <v>27</v>
      </c>
      <c r="C21" s="45">
        <v>37000</v>
      </c>
      <c r="D21" s="44">
        <v>45815</v>
      </c>
      <c r="E21" s="16"/>
      <c r="F21" s="16"/>
      <c r="G21" s="16"/>
      <c r="H21" s="8"/>
      <c r="I21" s="27">
        <v>8</v>
      </c>
      <c r="J21" s="9">
        <f t="shared" ref="J21:J28" si="3">C21/30/8*I21</f>
        <v>1233.3333333333333</v>
      </c>
      <c r="M21" s="42" t="s">
        <v>38</v>
      </c>
      <c r="N21" s="45">
        <v>25000</v>
      </c>
      <c r="O21" s="29">
        <f t="shared" ca="1" si="1"/>
        <v>1666.6666666666667</v>
      </c>
    </row>
    <row r="22" spans="1:15" ht="15" customHeight="1" x14ac:dyDescent="0.25">
      <c r="A22" s="31" t="s">
        <v>19</v>
      </c>
      <c r="B22" s="42" t="s">
        <v>28</v>
      </c>
      <c r="C22" s="45">
        <v>35000</v>
      </c>
      <c r="D22" s="44">
        <v>45815</v>
      </c>
      <c r="E22" s="16"/>
      <c r="F22" s="16"/>
      <c r="G22" s="16"/>
      <c r="H22" s="8"/>
      <c r="I22" s="27">
        <v>8</v>
      </c>
      <c r="J22" s="9">
        <f t="shared" si="3"/>
        <v>1166.6666666666667</v>
      </c>
      <c r="M22" s="8"/>
      <c r="N22" s="8"/>
      <c r="O22" s="29"/>
    </row>
    <row r="23" spans="1:15" ht="15" customHeight="1" x14ac:dyDescent="0.25">
      <c r="A23" s="31" t="s">
        <v>19</v>
      </c>
      <c r="B23" s="42" t="s">
        <v>29</v>
      </c>
      <c r="C23" s="45">
        <v>42500</v>
      </c>
      <c r="D23" s="44">
        <v>45815</v>
      </c>
      <c r="E23" s="16"/>
      <c r="F23" s="16"/>
      <c r="G23" s="16"/>
      <c r="H23" s="8"/>
      <c r="I23" s="27">
        <v>8</v>
      </c>
      <c r="J23" s="9">
        <f t="shared" si="3"/>
        <v>1416.6666666666667</v>
      </c>
      <c r="M23" s="8"/>
      <c r="N23" s="8"/>
      <c r="O23" s="29"/>
    </row>
    <row r="24" spans="1:15" ht="15" customHeight="1" x14ac:dyDescent="0.25">
      <c r="A24" s="31" t="s">
        <v>19</v>
      </c>
      <c r="B24" s="42" t="s">
        <v>30</v>
      </c>
      <c r="C24" s="45">
        <v>50000</v>
      </c>
      <c r="D24" s="44">
        <v>45815</v>
      </c>
      <c r="E24" s="16"/>
      <c r="F24" s="16"/>
      <c r="G24" s="16"/>
      <c r="H24" s="8"/>
      <c r="I24" s="27">
        <v>8</v>
      </c>
      <c r="J24" s="9">
        <f t="shared" si="3"/>
        <v>1666.6666666666667</v>
      </c>
      <c r="M24" s="8"/>
      <c r="N24" s="8"/>
      <c r="O24" s="29"/>
    </row>
    <row r="25" spans="1:15" ht="15" customHeight="1" x14ac:dyDescent="0.25">
      <c r="A25" s="31" t="s">
        <v>19</v>
      </c>
      <c r="B25" s="42" t="s">
        <v>31</v>
      </c>
      <c r="C25" s="45">
        <v>42500</v>
      </c>
      <c r="D25" s="44">
        <v>45815</v>
      </c>
      <c r="E25" s="16"/>
      <c r="F25" s="16"/>
      <c r="G25" s="16"/>
      <c r="H25" s="8"/>
      <c r="I25" s="27">
        <v>8</v>
      </c>
      <c r="J25" s="9">
        <f t="shared" si="3"/>
        <v>1416.6666666666667</v>
      </c>
      <c r="M25" s="8"/>
      <c r="N25" s="8"/>
      <c r="O25" s="29"/>
    </row>
    <row r="26" spans="1:15" ht="15" customHeight="1" x14ac:dyDescent="0.25">
      <c r="A26" s="31" t="s">
        <v>19</v>
      </c>
      <c r="B26" s="42" t="s">
        <v>33</v>
      </c>
      <c r="C26" s="45">
        <v>35000</v>
      </c>
      <c r="D26" s="44">
        <v>45815</v>
      </c>
      <c r="E26" s="16"/>
      <c r="F26" s="16"/>
      <c r="G26" s="16"/>
      <c r="H26" s="8"/>
      <c r="I26" s="27">
        <v>8</v>
      </c>
      <c r="J26" s="9">
        <f t="shared" si="3"/>
        <v>1166.6666666666667</v>
      </c>
      <c r="M26" s="8"/>
      <c r="N26" s="8"/>
      <c r="O26" s="29"/>
    </row>
    <row r="27" spans="1:15" ht="15" customHeight="1" x14ac:dyDescent="0.25">
      <c r="A27" s="31" t="s">
        <v>19</v>
      </c>
      <c r="B27" s="42" t="s">
        <v>34</v>
      </c>
      <c r="C27" s="45">
        <v>42500</v>
      </c>
      <c r="D27" s="44">
        <v>45815</v>
      </c>
      <c r="E27" s="16"/>
      <c r="F27" s="16"/>
      <c r="G27" s="16"/>
      <c r="H27" s="8"/>
      <c r="I27" s="27">
        <v>8</v>
      </c>
      <c r="J27" s="9">
        <f t="shared" si="3"/>
        <v>1416.6666666666667</v>
      </c>
    </row>
    <row r="28" spans="1:15" ht="15" customHeight="1" x14ac:dyDescent="0.25">
      <c r="A28" s="31" t="s">
        <v>19</v>
      </c>
      <c r="B28" s="42" t="s">
        <v>35</v>
      </c>
      <c r="C28" s="45">
        <v>35000</v>
      </c>
      <c r="D28" s="44">
        <v>45815</v>
      </c>
      <c r="E28" s="16"/>
      <c r="F28" s="16"/>
      <c r="G28" s="16"/>
      <c r="H28" s="8"/>
      <c r="I28" s="27">
        <v>8</v>
      </c>
      <c r="J28" s="9">
        <f t="shared" si="3"/>
        <v>1166.6666666666667</v>
      </c>
    </row>
    <row r="29" spans="1:15" ht="15" customHeight="1" x14ac:dyDescent="0.25"/>
    <row r="30" spans="1:15" ht="15" customHeight="1" x14ac:dyDescent="0.25">
      <c r="A30" s="31" t="s">
        <v>20</v>
      </c>
      <c r="B30" s="42" t="s">
        <v>27</v>
      </c>
      <c r="C30" s="45">
        <v>37000</v>
      </c>
      <c r="D30" s="44">
        <v>45816</v>
      </c>
      <c r="E30" s="16"/>
      <c r="F30" s="16"/>
      <c r="G30" s="16"/>
      <c r="H30" s="8"/>
      <c r="I30" s="27">
        <v>8</v>
      </c>
      <c r="J30" s="9">
        <f t="shared" ref="J30:J37" si="4">C30/30/8*I30</f>
        <v>1233.3333333333333</v>
      </c>
    </row>
    <row r="31" spans="1:15" ht="15.75" customHeight="1" thickBot="1" x14ac:dyDescent="0.3">
      <c r="A31" s="31" t="s">
        <v>20</v>
      </c>
      <c r="B31" s="42" t="s">
        <v>28</v>
      </c>
      <c r="C31" s="45">
        <v>35000</v>
      </c>
      <c r="D31" s="44">
        <v>45816</v>
      </c>
      <c r="E31" s="16"/>
      <c r="F31" s="16"/>
      <c r="G31" s="16"/>
      <c r="H31" s="8"/>
      <c r="I31" s="27">
        <v>8</v>
      </c>
      <c r="J31" s="9">
        <f t="shared" si="4"/>
        <v>1166.6666666666667</v>
      </c>
    </row>
    <row r="32" spans="1:15" ht="19.5" thickBot="1" x14ac:dyDescent="0.35">
      <c r="A32" s="31" t="s">
        <v>20</v>
      </c>
      <c r="B32" s="42" t="s">
        <v>29</v>
      </c>
      <c r="C32" s="45">
        <v>42500</v>
      </c>
      <c r="D32" s="44">
        <v>45816</v>
      </c>
      <c r="E32" s="16"/>
      <c r="F32" s="16"/>
      <c r="G32" s="16"/>
      <c r="H32" s="8"/>
      <c r="I32" s="27">
        <v>8</v>
      </c>
      <c r="J32" s="9">
        <f t="shared" si="4"/>
        <v>1416.6666666666667</v>
      </c>
      <c r="O32" s="58">
        <f ca="1">SUM(O3:O26)</f>
        <v>89302.783333333326</v>
      </c>
    </row>
    <row r="33" spans="1:15" ht="15.75" thickBot="1" x14ac:dyDescent="0.3">
      <c r="A33" s="31" t="s">
        <v>20</v>
      </c>
      <c r="B33" s="42" t="s">
        <v>30</v>
      </c>
      <c r="C33" s="45">
        <v>50000</v>
      </c>
      <c r="D33" s="44">
        <v>45816</v>
      </c>
      <c r="E33" s="16"/>
      <c r="F33" s="16"/>
      <c r="G33" s="16"/>
      <c r="H33" s="8"/>
      <c r="I33" s="27">
        <v>8</v>
      </c>
      <c r="J33" s="9">
        <f t="shared" si="4"/>
        <v>1666.6666666666667</v>
      </c>
    </row>
    <row r="34" spans="1:15" ht="15" customHeight="1" thickBot="1" x14ac:dyDescent="0.3">
      <c r="A34" s="31" t="s">
        <v>20</v>
      </c>
      <c r="B34" s="42" t="s">
        <v>33</v>
      </c>
      <c r="C34" s="45">
        <v>35000</v>
      </c>
      <c r="D34" s="44">
        <v>45816</v>
      </c>
      <c r="E34" s="16"/>
      <c r="F34" s="16"/>
      <c r="G34" s="16"/>
      <c r="H34" s="8"/>
      <c r="I34" s="27">
        <v>8</v>
      </c>
      <c r="J34" s="9">
        <f t="shared" si="4"/>
        <v>1166.6666666666667</v>
      </c>
      <c r="N34" s="56" t="s">
        <v>37</v>
      </c>
      <c r="O34" s="57">
        <f ca="1">O32-J63</f>
        <v>34869.450000000004</v>
      </c>
    </row>
    <row r="35" spans="1:15" ht="15" customHeight="1" x14ac:dyDescent="0.25">
      <c r="A35" s="31" t="s">
        <v>20</v>
      </c>
      <c r="B35" s="42" t="s">
        <v>32</v>
      </c>
      <c r="C35" s="45">
        <v>35000</v>
      </c>
      <c r="D35" s="44">
        <v>45816</v>
      </c>
      <c r="E35" s="16"/>
      <c r="F35" s="16"/>
      <c r="G35" s="16"/>
      <c r="H35" s="8"/>
      <c r="I35" s="27">
        <v>8</v>
      </c>
      <c r="J35" s="9">
        <f t="shared" si="4"/>
        <v>1166.6666666666667</v>
      </c>
    </row>
    <row r="36" spans="1:15" ht="15" customHeight="1" x14ac:dyDescent="0.25">
      <c r="A36" s="31" t="s">
        <v>20</v>
      </c>
      <c r="B36" s="42" t="s">
        <v>34</v>
      </c>
      <c r="C36" s="45">
        <v>42500</v>
      </c>
      <c r="D36" s="44">
        <v>45816</v>
      </c>
      <c r="E36" s="16"/>
      <c r="F36" s="16"/>
      <c r="G36" s="16"/>
      <c r="H36" s="8"/>
      <c r="I36" s="27">
        <v>8</v>
      </c>
      <c r="J36" s="9">
        <f t="shared" si="4"/>
        <v>1416.6666666666667</v>
      </c>
    </row>
    <row r="37" spans="1:15" ht="15" customHeight="1" x14ac:dyDescent="0.25">
      <c r="A37" s="31" t="s">
        <v>20</v>
      </c>
      <c r="B37" s="42" t="s">
        <v>35</v>
      </c>
      <c r="C37" s="45">
        <v>35000</v>
      </c>
      <c r="D37" s="44">
        <v>45816</v>
      </c>
      <c r="E37" s="16"/>
      <c r="F37" s="16"/>
      <c r="G37" s="16"/>
      <c r="H37" s="8"/>
      <c r="I37" s="27">
        <v>8</v>
      </c>
      <c r="J37" s="9">
        <f t="shared" si="4"/>
        <v>1166.6666666666667</v>
      </c>
    </row>
    <row r="38" spans="1:15" ht="15" customHeight="1" x14ac:dyDescent="0.25"/>
    <row r="39" spans="1:15" ht="15" customHeight="1" x14ac:dyDescent="0.25">
      <c r="A39" s="31" t="s">
        <v>21</v>
      </c>
      <c r="B39" s="42" t="s">
        <v>27</v>
      </c>
      <c r="C39" s="45">
        <v>37000</v>
      </c>
      <c r="D39" s="44">
        <v>45817</v>
      </c>
      <c r="E39" s="16"/>
      <c r="F39" s="16"/>
      <c r="G39" s="16"/>
      <c r="H39" s="8"/>
      <c r="I39" s="27">
        <v>8</v>
      </c>
      <c r="J39" s="9">
        <f t="shared" ref="J39:J45" si="5">C39/30/8*I39</f>
        <v>1233.3333333333333</v>
      </c>
    </row>
    <row r="40" spans="1:15" ht="15" customHeight="1" x14ac:dyDescent="0.25">
      <c r="A40" s="31" t="s">
        <v>21</v>
      </c>
      <c r="B40" s="42" t="s">
        <v>28</v>
      </c>
      <c r="C40" s="45">
        <v>35000</v>
      </c>
      <c r="D40" s="44">
        <v>45817</v>
      </c>
      <c r="E40" s="16"/>
      <c r="F40" s="16"/>
      <c r="G40" s="16"/>
      <c r="H40" s="8"/>
      <c r="I40" s="27">
        <v>8</v>
      </c>
      <c r="J40" s="9">
        <f t="shared" si="5"/>
        <v>1166.6666666666667</v>
      </c>
    </row>
    <row r="41" spans="1:15" ht="15" customHeight="1" x14ac:dyDescent="0.25">
      <c r="A41" s="31" t="s">
        <v>21</v>
      </c>
      <c r="B41" s="42" t="s">
        <v>29</v>
      </c>
      <c r="C41" s="45">
        <v>42500</v>
      </c>
      <c r="D41" s="44">
        <v>45817</v>
      </c>
      <c r="E41" s="16"/>
      <c r="F41" s="16"/>
      <c r="G41" s="16"/>
      <c r="H41" s="8"/>
      <c r="I41" s="27">
        <v>8</v>
      </c>
      <c r="J41" s="9">
        <f t="shared" si="5"/>
        <v>1416.6666666666667</v>
      </c>
    </row>
    <row r="42" spans="1:15" ht="15" customHeight="1" x14ac:dyDescent="0.25">
      <c r="A42" s="31" t="s">
        <v>21</v>
      </c>
      <c r="B42" s="42" t="s">
        <v>30</v>
      </c>
      <c r="C42" s="45">
        <v>50000</v>
      </c>
      <c r="D42" s="44">
        <v>45817</v>
      </c>
      <c r="E42" s="16"/>
      <c r="F42" s="16"/>
      <c r="G42" s="16"/>
      <c r="H42" s="8"/>
      <c r="I42" s="27">
        <v>8</v>
      </c>
      <c r="J42" s="9">
        <f t="shared" si="5"/>
        <v>1666.6666666666667</v>
      </c>
    </row>
    <row r="43" spans="1:15" ht="15" customHeight="1" x14ac:dyDescent="0.25">
      <c r="A43" s="31" t="s">
        <v>21</v>
      </c>
      <c r="B43" s="42" t="s">
        <v>32</v>
      </c>
      <c r="C43" s="45">
        <v>35000</v>
      </c>
      <c r="D43" s="44">
        <v>45817</v>
      </c>
      <c r="E43" s="16"/>
      <c r="F43" s="16"/>
      <c r="G43" s="16"/>
      <c r="H43" s="8"/>
      <c r="I43" s="27">
        <v>8</v>
      </c>
      <c r="J43" s="9">
        <f t="shared" si="5"/>
        <v>1166.6666666666667</v>
      </c>
    </row>
    <row r="44" spans="1:15" ht="15.75" customHeight="1" x14ac:dyDescent="0.25">
      <c r="A44" s="31" t="s">
        <v>21</v>
      </c>
      <c r="B44" s="42" t="s">
        <v>35</v>
      </c>
      <c r="C44" s="45">
        <v>35000</v>
      </c>
      <c r="D44" s="44">
        <v>45817</v>
      </c>
      <c r="E44" s="16"/>
      <c r="F44" s="16"/>
      <c r="G44" s="16"/>
      <c r="H44" s="8"/>
      <c r="I44" s="27">
        <v>8</v>
      </c>
      <c r="J44" s="9">
        <f t="shared" si="5"/>
        <v>1166.6666666666667</v>
      </c>
    </row>
    <row r="45" spans="1:15" x14ac:dyDescent="0.25">
      <c r="A45" s="31" t="s">
        <v>21</v>
      </c>
      <c r="B45" s="42" t="s">
        <v>36</v>
      </c>
      <c r="C45" s="45">
        <v>35000</v>
      </c>
      <c r="D45" s="44">
        <v>45817</v>
      </c>
      <c r="E45" s="16"/>
      <c r="F45" s="16"/>
      <c r="G45" s="16"/>
      <c r="H45" s="8"/>
      <c r="I45" s="27">
        <v>8</v>
      </c>
      <c r="J45" s="9">
        <f t="shared" si="5"/>
        <v>1166.6666666666667</v>
      </c>
    </row>
    <row r="47" spans="1:15" ht="15" customHeight="1" thickBot="1" x14ac:dyDescent="0.3">
      <c r="B47" s="42" t="s">
        <v>30</v>
      </c>
      <c r="C47" s="32"/>
      <c r="D47" s="53" t="s">
        <v>25</v>
      </c>
      <c r="E47" s="54"/>
      <c r="F47" s="54"/>
      <c r="G47" s="54"/>
      <c r="H47" s="55"/>
      <c r="J47" s="9">
        <v>1500</v>
      </c>
    </row>
    <row r="48" spans="1:15" s="5" customFormat="1" ht="15" customHeight="1" x14ac:dyDescent="0.25">
      <c r="A48"/>
      <c r="B48"/>
      <c r="C48"/>
      <c r="O48" s="30"/>
    </row>
    <row r="49" spans="1:15" s="5" customFormat="1" ht="15" customHeight="1" x14ac:dyDescent="0.25">
      <c r="A49"/>
      <c r="B49"/>
      <c r="C49"/>
      <c r="I49" s="80" t="s">
        <v>53</v>
      </c>
      <c r="O49" s="30"/>
    </row>
    <row r="50" spans="1:15" s="5" customFormat="1" ht="15" customHeight="1" thickBot="1" x14ac:dyDescent="0.3">
      <c r="A50"/>
      <c r="B50" s="42" t="s">
        <v>27</v>
      </c>
      <c r="C50" s="45">
        <v>37000</v>
      </c>
      <c r="D50" s="53" t="s">
        <v>40</v>
      </c>
      <c r="E50" s="54"/>
      <c r="F50" s="54"/>
      <c r="G50" s="54"/>
      <c r="H50" s="55"/>
      <c r="I50" s="27">
        <v>16</v>
      </c>
      <c r="J50" s="27">
        <f>C50/30/8*I50</f>
        <v>2466.6666666666665</v>
      </c>
      <c r="O50" s="30"/>
    </row>
    <row r="51" spans="1:15" s="5" customFormat="1" ht="15" customHeight="1" thickBot="1" x14ac:dyDescent="0.3">
      <c r="A51"/>
      <c r="B51" s="42" t="s">
        <v>28</v>
      </c>
      <c r="C51" s="45">
        <v>35000</v>
      </c>
      <c r="D51" s="53" t="s">
        <v>41</v>
      </c>
      <c r="E51" s="54"/>
      <c r="F51" s="54"/>
      <c r="G51" s="54"/>
      <c r="H51" s="55"/>
      <c r="I51" s="27">
        <v>6</v>
      </c>
      <c r="J51" s="27">
        <f>C51/30/8*I51</f>
        <v>875</v>
      </c>
      <c r="O51" s="30"/>
    </row>
    <row r="52" spans="1:15" s="5" customFormat="1" ht="15" customHeight="1" x14ac:dyDescent="0.25">
      <c r="A52" s="31" t="s">
        <v>21</v>
      </c>
      <c r="B52" s="42" t="s">
        <v>39</v>
      </c>
      <c r="C52" s="45">
        <v>30000</v>
      </c>
      <c r="D52" s="8"/>
      <c r="E52" s="8"/>
      <c r="F52" s="8"/>
      <c r="G52" s="8"/>
      <c r="H52" s="8"/>
      <c r="I52" s="27">
        <v>8</v>
      </c>
      <c r="J52" s="9">
        <f t="shared" ref="J52:J55" si="6">C52/30/8*I52</f>
        <v>1000</v>
      </c>
      <c r="O52" s="30"/>
    </row>
    <row r="53" spans="1:15" s="5" customFormat="1" ht="15" customHeight="1" x14ac:dyDescent="0.25">
      <c r="A53" s="31" t="s">
        <v>21</v>
      </c>
      <c r="B53" s="42" t="s">
        <v>43</v>
      </c>
      <c r="C53" s="45">
        <v>27500</v>
      </c>
      <c r="D53" s="8"/>
      <c r="E53" s="8"/>
      <c r="F53" s="8"/>
      <c r="G53" s="8"/>
      <c r="H53" s="8"/>
      <c r="I53" s="27">
        <v>8</v>
      </c>
      <c r="J53" s="9">
        <f t="shared" si="6"/>
        <v>916.66666666666663</v>
      </c>
      <c r="O53" s="30"/>
    </row>
    <row r="54" spans="1:15" s="5" customFormat="1" ht="15" customHeight="1" x14ac:dyDescent="0.25">
      <c r="A54" s="31" t="s">
        <v>20</v>
      </c>
      <c r="B54" s="42" t="s">
        <v>38</v>
      </c>
      <c r="C54" s="45">
        <v>25000</v>
      </c>
      <c r="D54" s="44">
        <v>45816</v>
      </c>
      <c r="E54" s="8"/>
      <c r="F54" s="8"/>
      <c r="G54" s="8"/>
      <c r="H54" s="8"/>
      <c r="I54" s="27">
        <v>8</v>
      </c>
      <c r="J54" s="9">
        <f t="shared" si="6"/>
        <v>833.33333333333337</v>
      </c>
      <c r="O54" s="30"/>
    </row>
    <row r="55" spans="1:15" s="5" customFormat="1" ht="15" customHeight="1" x14ac:dyDescent="0.25">
      <c r="A55" s="31" t="s">
        <v>21</v>
      </c>
      <c r="B55" s="42" t="s">
        <v>38</v>
      </c>
      <c r="C55" s="45">
        <v>25000</v>
      </c>
      <c r="D55" s="44">
        <v>45817</v>
      </c>
      <c r="E55" s="8"/>
      <c r="F55" s="8"/>
      <c r="G55" s="8"/>
      <c r="H55" s="8"/>
      <c r="I55" s="27">
        <v>8</v>
      </c>
      <c r="J55" s="9">
        <f t="shared" si="6"/>
        <v>833.33333333333337</v>
      </c>
      <c r="O55" s="30"/>
    </row>
    <row r="56" spans="1:15" s="5" customFormat="1" ht="15" customHeight="1" x14ac:dyDescent="0.25">
      <c r="A56"/>
      <c r="B56" s="42"/>
      <c r="C56" s="45"/>
      <c r="D56" s="8"/>
      <c r="E56" s="8"/>
      <c r="F56" s="8"/>
      <c r="G56" s="8"/>
      <c r="H56" s="8"/>
      <c r="I56" s="8"/>
      <c r="J56" s="8"/>
      <c r="O56" s="30"/>
    </row>
    <row r="57" spans="1:15" s="5" customFormat="1" ht="15" customHeight="1" x14ac:dyDescent="0.25">
      <c r="A57"/>
      <c r="B57" s="42"/>
      <c r="C57" s="45"/>
      <c r="D57" s="8"/>
      <c r="E57" s="8"/>
      <c r="F57" s="8"/>
      <c r="G57" s="8"/>
      <c r="H57" s="8"/>
      <c r="I57" s="8"/>
      <c r="J57" s="8"/>
      <c r="O57" s="30"/>
    </row>
    <row r="58" spans="1:15" s="5" customFormat="1" ht="15.75" customHeight="1" x14ac:dyDescent="0.25">
      <c r="A58"/>
      <c r="B58" s="42"/>
      <c r="C58" s="45"/>
      <c r="D58" s="8"/>
      <c r="E58" s="8"/>
      <c r="F58" s="8"/>
      <c r="G58" s="8"/>
      <c r="H58" s="8"/>
      <c r="I58" s="8"/>
      <c r="J58" s="8"/>
      <c r="O58" s="30"/>
    </row>
    <row r="59" spans="1:15" s="5" customFormat="1" x14ac:dyDescent="0.25">
      <c r="A59"/>
      <c r="B59" s="42"/>
      <c r="C59" s="51"/>
      <c r="D59" s="8"/>
      <c r="E59" s="8"/>
      <c r="F59" s="8"/>
      <c r="G59" s="8"/>
      <c r="H59" s="8"/>
      <c r="I59" s="8"/>
      <c r="J59" s="8"/>
      <c r="O59" s="30"/>
    </row>
    <row r="60" spans="1:15" s="5" customFormat="1" x14ac:dyDescent="0.25">
      <c r="A60"/>
      <c r="B60"/>
      <c r="C60"/>
      <c r="O60" s="30"/>
    </row>
    <row r="61" spans="1:15" s="5" customFormat="1" ht="15" customHeight="1" x14ac:dyDescent="0.25">
      <c r="A61"/>
      <c r="B61"/>
      <c r="C61"/>
      <c r="O61" s="30"/>
    </row>
    <row r="62" spans="1:15" s="5" customFormat="1" ht="15" customHeight="1" thickBot="1" x14ac:dyDescent="0.3">
      <c r="A62"/>
      <c r="B62"/>
      <c r="C62"/>
      <c r="O62" s="30"/>
    </row>
    <row r="63" spans="1:15" s="5" customFormat="1" ht="15" customHeight="1" thickBot="1" x14ac:dyDescent="0.3">
      <c r="A63"/>
      <c r="B63"/>
      <c r="C63"/>
      <c r="I63" s="5" t="s">
        <v>42</v>
      </c>
      <c r="J63" s="59">
        <f>SUM(J3:J60)</f>
        <v>54433.333333333321</v>
      </c>
      <c r="O63" s="30"/>
    </row>
    <row r="64" spans="1:15" s="5" customFormat="1" ht="15" customHeight="1" x14ac:dyDescent="0.25">
      <c r="A64"/>
      <c r="B64"/>
      <c r="C64"/>
      <c r="O64" s="30"/>
    </row>
    <row r="65" spans="1:15" s="5" customFormat="1" ht="15" customHeight="1" x14ac:dyDescent="0.25">
      <c r="A65"/>
      <c r="B65"/>
      <c r="C65"/>
      <c r="O65" s="30"/>
    </row>
    <row r="66" spans="1:15" s="5" customFormat="1" ht="15" customHeight="1" x14ac:dyDescent="0.25">
      <c r="A66"/>
      <c r="B66"/>
      <c r="C66"/>
      <c r="O66" s="30"/>
    </row>
    <row r="67" spans="1:15" s="5" customFormat="1" ht="15" customHeight="1" x14ac:dyDescent="0.25">
      <c r="A67"/>
      <c r="B67"/>
      <c r="C67"/>
      <c r="O67" s="30"/>
    </row>
    <row r="68" spans="1:15" s="5" customFormat="1" ht="15" customHeight="1" x14ac:dyDescent="0.25">
      <c r="A68"/>
      <c r="B68"/>
      <c r="C68"/>
      <c r="O68" s="30"/>
    </row>
    <row r="69" spans="1:15" s="5" customFormat="1" ht="15" customHeight="1" x14ac:dyDescent="0.25">
      <c r="A69"/>
      <c r="B69"/>
      <c r="C69"/>
      <c r="O69" s="30"/>
    </row>
    <row r="70" spans="1:15" s="5" customFormat="1" ht="15" customHeight="1" x14ac:dyDescent="0.25">
      <c r="A70"/>
      <c r="B70"/>
      <c r="C70"/>
      <c r="O70" s="30"/>
    </row>
    <row r="71" spans="1:15" s="5" customFormat="1" ht="15.75" customHeight="1" x14ac:dyDescent="0.25">
      <c r="A71"/>
      <c r="B71"/>
      <c r="C71"/>
      <c r="O71" s="30"/>
    </row>
    <row r="72" spans="1:15" s="5" customFormat="1" x14ac:dyDescent="0.25">
      <c r="A72"/>
      <c r="B72"/>
      <c r="C72"/>
      <c r="O72" s="30"/>
    </row>
    <row r="73" spans="1:15" s="5" customFormat="1" x14ac:dyDescent="0.25">
      <c r="A73"/>
      <c r="B73"/>
      <c r="C73"/>
      <c r="O73" s="30"/>
    </row>
    <row r="74" spans="1:15" s="5" customFormat="1" x14ac:dyDescent="0.25">
      <c r="A74"/>
      <c r="B74"/>
      <c r="C74"/>
      <c r="O74" s="30"/>
    </row>
    <row r="75" spans="1:15" s="5" customFormat="1" ht="15" customHeight="1" x14ac:dyDescent="0.25">
      <c r="A75"/>
      <c r="B75"/>
      <c r="C75"/>
      <c r="O75" s="30"/>
    </row>
    <row r="76" spans="1:15" s="5" customFormat="1" x14ac:dyDescent="0.25">
      <c r="A76"/>
      <c r="B76"/>
      <c r="C76"/>
      <c r="O76" s="30"/>
    </row>
    <row r="77" spans="1:15" s="5" customFormat="1" x14ac:dyDescent="0.25">
      <c r="A77"/>
      <c r="B77"/>
      <c r="C77"/>
      <c r="O77" s="30"/>
    </row>
    <row r="78" spans="1:15" s="5" customFormat="1" x14ac:dyDescent="0.25">
      <c r="A78"/>
      <c r="B78"/>
      <c r="C78"/>
      <c r="O78" s="30"/>
    </row>
    <row r="79" spans="1:15" s="5" customFormat="1" x14ac:dyDescent="0.25">
      <c r="A79"/>
      <c r="B79"/>
      <c r="C79"/>
      <c r="O79" s="30"/>
    </row>
    <row r="80" spans="1:15" s="5" customFormat="1" x14ac:dyDescent="0.25">
      <c r="A80"/>
      <c r="B80"/>
      <c r="C80"/>
      <c r="O80" s="30"/>
    </row>
    <row r="81" spans="1:15" s="5" customFormat="1" x14ac:dyDescent="0.25">
      <c r="A81"/>
      <c r="B81"/>
      <c r="C81"/>
      <c r="O81" s="30"/>
    </row>
    <row r="82" spans="1:15" s="5" customFormat="1" x14ac:dyDescent="0.25">
      <c r="A82"/>
      <c r="B82"/>
      <c r="C82"/>
      <c r="O82" s="30"/>
    </row>
    <row r="83" spans="1:15" s="5" customFormat="1" x14ac:dyDescent="0.25">
      <c r="A83"/>
      <c r="B83"/>
      <c r="C83"/>
      <c r="O83" s="30"/>
    </row>
    <row r="85" spans="1:15" s="5" customFormat="1" x14ac:dyDescent="0.25">
      <c r="A85"/>
      <c r="B85"/>
      <c r="C85"/>
      <c r="O85" s="30"/>
    </row>
    <row r="86" spans="1:15" s="5" customFormat="1" x14ac:dyDescent="0.25">
      <c r="A86"/>
      <c r="B86"/>
      <c r="C86"/>
      <c r="O86" s="30"/>
    </row>
    <row r="87" spans="1:15" s="5" customFormat="1" x14ac:dyDescent="0.25">
      <c r="A87"/>
      <c r="B87"/>
      <c r="C87"/>
      <c r="O87" s="30"/>
    </row>
    <row r="88" spans="1:15" s="5" customFormat="1" x14ac:dyDescent="0.25">
      <c r="A88"/>
      <c r="B88"/>
      <c r="C88"/>
      <c r="O88" s="30"/>
    </row>
    <row r="89" spans="1:15" s="5" customFormat="1" x14ac:dyDescent="0.25">
      <c r="A89"/>
      <c r="B89"/>
      <c r="C89"/>
      <c r="O89" s="30"/>
    </row>
    <row r="90" spans="1:15" s="5" customFormat="1" x14ac:dyDescent="0.25">
      <c r="A90"/>
      <c r="B90"/>
      <c r="C90"/>
      <c r="O90" s="30"/>
    </row>
    <row r="91" spans="1:15" s="5" customFormat="1" x14ac:dyDescent="0.25">
      <c r="A91"/>
      <c r="B91"/>
      <c r="C91"/>
      <c r="O91" s="30"/>
    </row>
    <row r="92" spans="1:15" s="5" customFormat="1" x14ac:dyDescent="0.25">
      <c r="A92"/>
      <c r="B92"/>
      <c r="C92"/>
      <c r="O92" s="30"/>
    </row>
    <row r="94" spans="1:15" s="5" customFormat="1" x14ac:dyDescent="0.25">
      <c r="A94"/>
      <c r="B94"/>
      <c r="C94"/>
      <c r="O94" s="30"/>
    </row>
    <row r="95" spans="1:15" s="5" customFormat="1" x14ac:dyDescent="0.25">
      <c r="A95"/>
      <c r="B95"/>
      <c r="C95"/>
      <c r="O95" s="30"/>
    </row>
    <row r="96" spans="1:15" s="5" customFormat="1" x14ac:dyDescent="0.25">
      <c r="A96"/>
      <c r="B96"/>
      <c r="C96"/>
      <c r="O96" s="30"/>
    </row>
    <row r="97" spans="1:15" s="5" customFormat="1" x14ac:dyDescent="0.25">
      <c r="A97"/>
      <c r="B97"/>
      <c r="C97"/>
      <c r="O97" s="30"/>
    </row>
    <row r="98" spans="1:15" s="5" customFormat="1" x14ac:dyDescent="0.25">
      <c r="A98"/>
      <c r="B98"/>
      <c r="C98"/>
      <c r="O98" s="30"/>
    </row>
    <row r="99" spans="1:15" s="5" customFormat="1" x14ac:dyDescent="0.25">
      <c r="A99"/>
      <c r="B99"/>
      <c r="C99"/>
      <c r="O99" s="30"/>
    </row>
    <row r="100" spans="1:15" s="5" customFormat="1" x14ac:dyDescent="0.25">
      <c r="A100"/>
      <c r="B100"/>
      <c r="C100"/>
      <c r="O100" s="30"/>
    </row>
    <row r="101" spans="1:15" s="5" customFormat="1" x14ac:dyDescent="0.25">
      <c r="A101"/>
      <c r="B101"/>
      <c r="C101"/>
      <c r="O101" s="30"/>
    </row>
    <row r="103" spans="1:15" s="5" customFormat="1" x14ac:dyDescent="0.25">
      <c r="A103"/>
      <c r="B103"/>
      <c r="C103"/>
      <c r="O103" s="30"/>
    </row>
    <row r="104" spans="1:15" s="5" customFormat="1" x14ac:dyDescent="0.25">
      <c r="A104"/>
      <c r="B104"/>
      <c r="C104"/>
      <c r="O104" s="30"/>
    </row>
    <row r="105" spans="1:15" s="5" customFormat="1" x14ac:dyDescent="0.25">
      <c r="A105"/>
      <c r="B105"/>
      <c r="C105"/>
      <c r="O105" s="30"/>
    </row>
    <row r="106" spans="1:15" s="5" customFormat="1" x14ac:dyDescent="0.25">
      <c r="A106"/>
      <c r="B106"/>
      <c r="C106"/>
      <c r="O106" s="30"/>
    </row>
    <row r="107" spans="1:15" s="5" customFormat="1" x14ac:dyDescent="0.25">
      <c r="A107"/>
      <c r="B107"/>
      <c r="C107"/>
      <c r="O107" s="30"/>
    </row>
    <row r="108" spans="1:15" s="5" customFormat="1" x14ac:dyDescent="0.25">
      <c r="A108"/>
      <c r="B108"/>
      <c r="C108"/>
      <c r="O108" s="30"/>
    </row>
    <row r="109" spans="1:15" s="5" customFormat="1" x14ac:dyDescent="0.25">
      <c r="A109"/>
      <c r="B109"/>
      <c r="C109"/>
      <c r="O109" s="30"/>
    </row>
    <row r="110" spans="1:15" s="5" customFormat="1" x14ac:dyDescent="0.25">
      <c r="A110"/>
      <c r="B110"/>
      <c r="C110"/>
      <c r="O110" s="30"/>
    </row>
    <row r="112" spans="1:15" s="5" customFormat="1" x14ac:dyDescent="0.25">
      <c r="A112"/>
      <c r="B112"/>
      <c r="C112"/>
      <c r="O112" s="30"/>
    </row>
    <row r="113" spans="1:15" s="5" customFormat="1" x14ac:dyDescent="0.25">
      <c r="A113"/>
      <c r="B113"/>
      <c r="C113"/>
      <c r="O113" s="30"/>
    </row>
    <row r="114" spans="1:15" s="5" customFormat="1" x14ac:dyDescent="0.25">
      <c r="A114"/>
      <c r="B114"/>
      <c r="C114"/>
      <c r="O114" s="30"/>
    </row>
    <row r="115" spans="1:15" s="5" customFormat="1" x14ac:dyDescent="0.25">
      <c r="A115"/>
      <c r="B115"/>
      <c r="C115"/>
      <c r="O115" s="30"/>
    </row>
    <row r="116" spans="1:15" s="5" customFormat="1" x14ac:dyDescent="0.25">
      <c r="A116"/>
      <c r="B116"/>
      <c r="C116"/>
      <c r="O116" s="30"/>
    </row>
    <row r="117" spans="1:15" s="5" customFormat="1" x14ac:dyDescent="0.25">
      <c r="A117"/>
      <c r="B117"/>
      <c r="C117"/>
      <c r="O117" s="30"/>
    </row>
    <row r="118" spans="1:15" s="5" customFormat="1" x14ac:dyDescent="0.25">
      <c r="A118"/>
      <c r="B118"/>
      <c r="C118"/>
      <c r="O118" s="30"/>
    </row>
    <row r="120" spans="1:15" s="5" customFormat="1" x14ac:dyDescent="0.25">
      <c r="A120"/>
      <c r="B120"/>
      <c r="C120"/>
      <c r="O120" s="30"/>
    </row>
    <row r="122" spans="1:15" s="5" customFormat="1" x14ac:dyDescent="0.25">
      <c r="A122"/>
      <c r="B122"/>
      <c r="C122"/>
      <c r="O122" s="30"/>
    </row>
    <row r="123" spans="1:15" s="5" customFormat="1" x14ac:dyDescent="0.25">
      <c r="A123"/>
      <c r="B123"/>
      <c r="C123"/>
      <c r="O123" s="30"/>
    </row>
    <row r="124" spans="1:15" s="5" customFormat="1" x14ac:dyDescent="0.25">
      <c r="A124"/>
      <c r="B124"/>
      <c r="C124"/>
      <c r="O124" s="30"/>
    </row>
    <row r="125" spans="1:15" s="5" customFormat="1" x14ac:dyDescent="0.25">
      <c r="A125"/>
      <c r="B125"/>
      <c r="C125"/>
      <c r="O125" s="30"/>
    </row>
    <row r="126" spans="1:15" s="5" customFormat="1" x14ac:dyDescent="0.25">
      <c r="A126"/>
      <c r="B126"/>
      <c r="C126"/>
      <c r="O126" s="30"/>
    </row>
    <row r="127" spans="1:15" s="5" customFormat="1" x14ac:dyDescent="0.25">
      <c r="A127"/>
      <c r="B127"/>
      <c r="C127"/>
      <c r="O127" s="30"/>
    </row>
    <row r="128" spans="1:15" s="5" customFormat="1" x14ac:dyDescent="0.25">
      <c r="A128"/>
      <c r="B128"/>
      <c r="C128"/>
      <c r="O128" s="30"/>
    </row>
    <row r="129" spans="1:15" s="5" customFormat="1" x14ac:dyDescent="0.25">
      <c r="A129"/>
      <c r="B129"/>
      <c r="C129"/>
      <c r="O129" s="30"/>
    </row>
    <row r="130" spans="1:15" s="5" customFormat="1" x14ac:dyDescent="0.25">
      <c r="A130"/>
      <c r="B130"/>
      <c r="C130"/>
      <c r="O130" s="30"/>
    </row>
    <row r="131" spans="1:15" s="5" customFormat="1" x14ac:dyDescent="0.25">
      <c r="A131"/>
      <c r="B131"/>
      <c r="C131"/>
      <c r="O131" s="30"/>
    </row>
    <row r="134" spans="1:15" s="5" customFormat="1" x14ac:dyDescent="0.25">
      <c r="A134"/>
      <c r="B134"/>
      <c r="C134"/>
      <c r="O134" s="30"/>
    </row>
    <row r="135" spans="1:15" s="5" customFormat="1" ht="34.5" customHeight="1" x14ac:dyDescent="0.25">
      <c r="A135"/>
      <c r="B135"/>
      <c r="C135"/>
      <c r="O135" s="30"/>
    </row>
  </sheetData>
  <pageMargins left="0.19685039370078741" right="0.19685039370078741" top="0.19685039370078741" bottom="0.19685039370078741" header="0.31496062992125984" footer="0.31496062992125984"/>
  <pageSetup paperSize="9" scale="75" orientation="portrait" verticalDpi="0" r:id="rId1"/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75FC9-F0B7-4E15-B32E-077FE286AE8D}">
  <dimension ref="B1:AP57"/>
  <sheetViews>
    <sheetView topLeftCell="K1" zoomScale="70" zoomScaleNormal="70" workbookViewId="0">
      <selection activeCell="W8" sqref="W8:AB8"/>
    </sheetView>
  </sheetViews>
  <sheetFormatPr defaultRowHeight="15" x14ac:dyDescent="0.25"/>
  <cols>
    <col min="1" max="1" width="4.7109375" customWidth="1"/>
    <col min="2" max="2" width="12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2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2" style="35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2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2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  <col min="37" max="37" width="12" style="35" bestFit="1" customWidth="1"/>
    <col min="38" max="39" width="12.140625" style="5" customWidth="1"/>
    <col min="40" max="40" width="14.140625" style="5" customWidth="1"/>
    <col min="41" max="41" width="7.7109375" style="5" bestFit="1" customWidth="1"/>
    <col min="42" max="42" width="12.85546875" style="5" bestFit="1" customWidth="1"/>
  </cols>
  <sheetData>
    <row r="1" spans="2:42" ht="15.75" thickBot="1" x14ac:dyDescent="0.3"/>
    <row r="2" spans="2:42" x14ac:dyDescent="0.25">
      <c r="B2" s="100" t="s">
        <v>0</v>
      </c>
      <c r="C2" s="101"/>
      <c r="D2" s="101"/>
      <c r="E2" s="101"/>
      <c r="F2" s="101"/>
      <c r="G2" s="102"/>
      <c r="I2" s="74"/>
      <c r="J2" s="103" t="s">
        <v>1</v>
      </c>
      <c r="K2" s="103"/>
      <c r="L2" s="103"/>
      <c r="M2" s="1"/>
      <c r="N2" s="6"/>
      <c r="P2" s="74"/>
      <c r="Q2" s="103" t="s">
        <v>2</v>
      </c>
      <c r="R2" s="103"/>
      <c r="S2" s="103"/>
      <c r="T2" s="1"/>
      <c r="U2" s="6"/>
      <c r="W2" s="74"/>
      <c r="X2" s="103" t="s">
        <v>3</v>
      </c>
      <c r="Y2" s="103"/>
      <c r="Z2" s="103"/>
      <c r="AA2" s="1"/>
      <c r="AB2" s="6"/>
      <c r="AD2" s="104" t="s">
        <v>4</v>
      </c>
      <c r="AE2" s="103"/>
      <c r="AF2" s="103"/>
      <c r="AG2" s="103"/>
      <c r="AH2" s="103"/>
      <c r="AI2" s="105"/>
      <c r="AK2" s="104" t="s">
        <v>55</v>
      </c>
      <c r="AL2" s="103"/>
      <c r="AM2" s="103"/>
      <c r="AN2" s="103"/>
      <c r="AO2" s="103"/>
      <c r="AP2" s="105"/>
    </row>
    <row r="3" spans="2:42" ht="15.75" thickBot="1" x14ac:dyDescent="0.3">
      <c r="B3" s="15"/>
      <c r="C3" s="8" t="s">
        <v>5</v>
      </c>
      <c r="D3" s="29">
        <v>65000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  <c r="AK3" s="75"/>
      <c r="AL3" s="5" t="s">
        <v>5</v>
      </c>
      <c r="AM3" s="30">
        <v>20000</v>
      </c>
      <c r="AP3" s="11"/>
    </row>
    <row r="4" spans="2:42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  <c r="AK4" s="76" t="s">
        <v>6</v>
      </c>
      <c r="AL4" s="13" t="s">
        <v>7</v>
      </c>
      <c r="AM4" s="13" t="s">
        <v>8</v>
      </c>
      <c r="AN4" s="4" t="s">
        <v>9</v>
      </c>
      <c r="AO4" s="4" t="s">
        <v>10</v>
      </c>
      <c r="AP4" s="14" t="s">
        <v>11</v>
      </c>
    </row>
    <row r="5" spans="2:42" x14ac:dyDescent="0.25">
      <c r="B5" s="15">
        <v>45839</v>
      </c>
      <c r="C5" s="16"/>
      <c r="D5" s="16"/>
      <c r="E5" s="16"/>
      <c r="F5" s="17"/>
      <c r="G5" s="9">
        <f t="shared" ref="G5:G35" si="0">(D5-C5-E5-F5)*24</f>
        <v>0</v>
      </c>
      <c r="I5" s="15">
        <v>45839</v>
      </c>
      <c r="J5" s="16">
        <v>0.38194444444444442</v>
      </c>
      <c r="K5" s="16">
        <v>0.78472222222222221</v>
      </c>
      <c r="L5" s="16">
        <v>0.375</v>
      </c>
      <c r="M5" s="17"/>
      <c r="N5" s="9">
        <f>(K5-J5-L5-M5)*24</f>
        <v>0.66666666666666696</v>
      </c>
      <c r="P5" s="15">
        <v>45839</v>
      </c>
      <c r="Q5" s="16">
        <v>0.38194444444444442</v>
      </c>
      <c r="R5" s="16">
        <v>0.78472222222222221</v>
      </c>
      <c r="S5" s="16">
        <v>0.375</v>
      </c>
      <c r="T5" s="17"/>
      <c r="U5" s="9">
        <f>(R5-Q5-S5-T5)*24</f>
        <v>0.66666666666666696</v>
      </c>
      <c r="W5" s="15">
        <v>45839</v>
      </c>
      <c r="X5" s="16">
        <v>0.38194444444444442</v>
      </c>
      <c r="Y5" s="16">
        <v>0.78472222222222221</v>
      </c>
      <c r="Z5" s="16">
        <v>0.375</v>
      </c>
      <c r="AA5" s="17"/>
      <c r="AB5" s="9">
        <f>(Y5-X5-Z5-AA5)*24</f>
        <v>0.66666666666666696</v>
      </c>
      <c r="AD5" s="15">
        <v>45839</v>
      </c>
      <c r="AE5" s="16">
        <v>0.38194444444444442</v>
      </c>
      <c r="AF5" s="16">
        <v>0.78472222222222221</v>
      </c>
      <c r="AG5" s="16">
        <v>0.375</v>
      </c>
      <c r="AH5" s="17"/>
      <c r="AI5" s="9">
        <f t="shared" ref="AI5" si="1">(AF5-AE5-AG5-AH5)*24</f>
        <v>0.66666666666666696</v>
      </c>
      <c r="AK5" s="15">
        <v>45839</v>
      </c>
      <c r="AL5" s="16">
        <v>0.38194444444444442</v>
      </c>
      <c r="AM5" s="16">
        <v>0.78472222222222221</v>
      </c>
      <c r="AN5" s="16">
        <v>0.375</v>
      </c>
      <c r="AO5" s="17"/>
      <c r="AP5" s="9">
        <f t="shared" ref="AP5:AP13" si="2">(AM5-AL5-AN5-AO5)*24</f>
        <v>0.66666666666666696</v>
      </c>
    </row>
    <row r="6" spans="2:42" x14ac:dyDescent="0.25">
      <c r="B6" s="15">
        <v>45840</v>
      </c>
      <c r="C6" s="16"/>
      <c r="D6" s="16"/>
      <c r="E6" s="16"/>
      <c r="F6" s="17"/>
      <c r="G6" s="9">
        <f t="shared" si="0"/>
        <v>0</v>
      </c>
      <c r="I6" s="15">
        <v>45840</v>
      </c>
      <c r="J6" s="16">
        <v>0.3888888888888889</v>
      </c>
      <c r="K6" s="16">
        <v>0.78472222222222221</v>
      </c>
      <c r="L6" s="16">
        <v>0.375</v>
      </c>
      <c r="M6" s="17"/>
      <c r="N6" s="9">
        <f t="shared" ref="N6:N32" si="3">(K6-J6-L6-M6)*24</f>
        <v>0.49999999999999956</v>
      </c>
      <c r="P6" s="15">
        <v>45840</v>
      </c>
      <c r="Q6" s="16">
        <v>0.3888888888888889</v>
      </c>
      <c r="R6" s="16">
        <v>0.78472222222222221</v>
      </c>
      <c r="S6" s="16">
        <v>0.375</v>
      </c>
      <c r="T6" s="17"/>
      <c r="U6" s="9">
        <f t="shared" ref="U6:U34" si="4">(R6-Q6-S6-T6)*24</f>
        <v>0.49999999999999956</v>
      </c>
      <c r="W6" s="15">
        <v>45840</v>
      </c>
      <c r="X6" s="16">
        <v>0.3888888888888889</v>
      </c>
      <c r="Y6" s="16">
        <v>0.78472222222222221</v>
      </c>
      <c r="Z6" s="16">
        <v>0.375</v>
      </c>
      <c r="AA6" s="17"/>
      <c r="AB6" s="9">
        <f t="shared" ref="AB6:AB34" si="5">(Y6-X6-Z6-AA6)*24</f>
        <v>0.49999999999999956</v>
      </c>
      <c r="AD6" s="15">
        <v>45840</v>
      </c>
      <c r="AE6" s="16">
        <v>0.3888888888888889</v>
      </c>
      <c r="AF6" s="16">
        <v>0.78472222222222221</v>
      </c>
      <c r="AG6" s="16">
        <v>0.375</v>
      </c>
      <c r="AH6" s="17"/>
      <c r="AI6" s="9">
        <f t="shared" ref="AI6:AI34" si="6">(AF6-AE6-AG6-AH6)*24</f>
        <v>0.49999999999999956</v>
      </c>
      <c r="AK6" s="15">
        <v>45840</v>
      </c>
      <c r="AL6" s="16">
        <v>0.3888888888888889</v>
      </c>
      <c r="AM6" s="16">
        <v>0.78472222222222221</v>
      </c>
      <c r="AN6" s="16">
        <v>0.375</v>
      </c>
      <c r="AO6" s="17"/>
      <c r="AP6" s="9">
        <f t="shared" si="2"/>
        <v>0.49999999999999956</v>
      </c>
    </row>
    <row r="7" spans="2:42" x14ac:dyDescent="0.25">
      <c r="B7" s="15">
        <v>45841</v>
      </c>
      <c r="C7" s="16"/>
      <c r="D7" s="16"/>
      <c r="E7" s="16"/>
      <c r="F7" s="17"/>
      <c r="G7" s="9">
        <f t="shared" si="0"/>
        <v>0</v>
      </c>
      <c r="I7" s="15">
        <v>45841</v>
      </c>
      <c r="J7" s="16">
        <v>0.38194444444444442</v>
      </c>
      <c r="K7" s="16">
        <v>0.72916666666666663</v>
      </c>
      <c r="L7" s="16">
        <v>0.375</v>
      </c>
      <c r="M7" s="17"/>
      <c r="N7" s="9">
        <f t="shared" si="3"/>
        <v>-0.66666666666666696</v>
      </c>
      <c r="P7" s="15">
        <v>45841</v>
      </c>
      <c r="Q7" s="16">
        <v>0.38194444444444442</v>
      </c>
      <c r="R7" s="16">
        <v>0.72916666666666663</v>
      </c>
      <c r="S7" s="16">
        <v>0.375</v>
      </c>
      <c r="T7" s="17"/>
      <c r="U7" s="9">
        <f t="shared" si="4"/>
        <v>-0.66666666666666696</v>
      </c>
      <c r="W7" s="15">
        <v>45841</v>
      </c>
      <c r="X7" s="16">
        <v>0.38194444444444442</v>
      </c>
      <c r="Y7" s="16">
        <v>0.72916666666666663</v>
      </c>
      <c r="Z7" s="16">
        <v>0.375</v>
      </c>
      <c r="AA7" s="17"/>
      <c r="AB7" s="9">
        <f t="shared" si="5"/>
        <v>-0.66666666666666696</v>
      </c>
      <c r="AD7" s="15">
        <v>45841</v>
      </c>
      <c r="AE7" s="16">
        <v>0.38194444444444442</v>
      </c>
      <c r="AF7" s="16">
        <v>0.72916666666666663</v>
      </c>
      <c r="AG7" s="16">
        <v>0.375</v>
      </c>
      <c r="AH7" s="17"/>
      <c r="AI7" s="9">
        <f t="shared" si="6"/>
        <v>-0.66666666666666696</v>
      </c>
      <c r="AK7" s="15">
        <v>45841</v>
      </c>
      <c r="AL7" s="16">
        <v>0.38194444444444442</v>
      </c>
      <c r="AM7" s="16">
        <v>0.72916666666666663</v>
      </c>
      <c r="AN7" s="16">
        <v>0.375</v>
      </c>
      <c r="AO7" s="17"/>
      <c r="AP7" s="9">
        <f t="shared" si="2"/>
        <v>-0.66666666666666696</v>
      </c>
    </row>
    <row r="8" spans="2:42" x14ac:dyDescent="0.25">
      <c r="B8" s="15">
        <v>45842</v>
      </c>
      <c r="C8" s="16"/>
      <c r="D8" s="16"/>
      <c r="E8" s="16"/>
      <c r="F8" s="17"/>
      <c r="G8" s="9">
        <f t="shared" si="0"/>
        <v>0</v>
      </c>
      <c r="I8" s="15">
        <v>45842</v>
      </c>
      <c r="J8" s="16">
        <v>0.38541666666666669</v>
      </c>
      <c r="K8" s="16">
        <v>0.72569444444444442</v>
      </c>
      <c r="L8" s="16">
        <v>0.375</v>
      </c>
      <c r="M8" s="17"/>
      <c r="N8" s="9">
        <f t="shared" si="3"/>
        <v>-0.83333333333333437</v>
      </c>
      <c r="P8" s="15">
        <v>45842</v>
      </c>
      <c r="Q8" s="16">
        <v>0.38541666666666669</v>
      </c>
      <c r="R8" s="16">
        <v>0.72569444444444442</v>
      </c>
      <c r="S8" s="16">
        <v>0.375</v>
      </c>
      <c r="T8" s="17"/>
      <c r="U8" s="9">
        <f t="shared" si="4"/>
        <v>-0.83333333333333437</v>
      </c>
      <c r="W8" s="67">
        <v>45842</v>
      </c>
      <c r="X8" s="60" t="s">
        <v>12</v>
      </c>
      <c r="Y8" s="60" t="s">
        <v>12</v>
      </c>
      <c r="Z8" s="60"/>
      <c r="AA8" s="61"/>
      <c r="AB8" s="62"/>
      <c r="AD8" s="15">
        <v>45842</v>
      </c>
      <c r="AE8" s="16">
        <v>0.38541666666666669</v>
      </c>
      <c r="AF8" s="16">
        <v>0.72569444444444442</v>
      </c>
      <c r="AG8" s="16">
        <v>0.375</v>
      </c>
      <c r="AH8" s="17"/>
      <c r="AI8" s="9">
        <f t="shared" si="6"/>
        <v>-0.83333333333333437</v>
      </c>
      <c r="AK8" s="15">
        <v>45842</v>
      </c>
      <c r="AL8" s="16">
        <v>0.38541666666666669</v>
      </c>
      <c r="AM8" s="16">
        <v>0.72569444444444442</v>
      </c>
      <c r="AN8" s="16">
        <v>0.375</v>
      </c>
      <c r="AO8" s="17"/>
      <c r="AP8" s="9">
        <f t="shared" si="2"/>
        <v>-0.83333333333333437</v>
      </c>
    </row>
    <row r="9" spans="2:42" x14ac:dyDescent="0.25">
      <c r="B9" s="15">
        <v>45843</v>
      </c>
      <c r="C9" s="16"/>
      <c r="D9" s="16"/>
      <c r="E9" s="16"/>
      <c r="F9" s="17"/>
      <c r="G9" s="9">
        <f t="shared" si="0"/>
        <v>0</v>
      </c>
      <c r="I9" s="15">
        <v>45843</v>
      </c>
      <c r="J9" s="16">
        <v>0.38194444444444442</v>
      </c>
      <c r="K9" s="16">
        <v>0.78472222222222221</v>
      </c>
      <c r="L9" s="16">
        <v>0.375</v>
      </c>
      <c r="M9" s="17"/>
      <c r="N9" s="9">
        <f t="shared" si="3"/>
        <v>0.66666666666666696</v>
      </c>
      <c r="P9" s="67">
        <v>45843</v>
      </c>
      <c r="Q9" s="60" t="s">
        <v>12</v>
      </c>
      <c r="R9" s="60" t="s">
        <v>12</v>
      </c>
      <c r="S9" s="60"/>
      <c r="T9" s="61"/>
      <c r="U9" s="62"/>
      <c r="W9" s="15">
        <v>45843</v>
      </c>
      <c r="X9" s="16">
        <v>0.375</v>
      </c>
      <c r="Y9" s="16">
        <v>0.78472222222222221</v>
      </c>
      <c r="Z9" s="16">
        <v>0.375</v>
      </c>
      <c r="AA9" s="17"/>
      <c r="AB9" s="9">
        <f t="shared" si="5"/>
        <v>0.83333333333333304</v>
      </c>
      <c r="AD9" s="15">
        <v>45843</v>
      </c>
      <c r="AE9" s="16">
        <v>0.38194444444444442</v>
      </c>
      <c r="AF9" s="16">
        <v>0.78472222222222221</v>
      </c>
      <c r="AG9" s="16">
        <v>0.375</v>
      </c>
      <c r="AH9" s="17"/>
      <c r="AI9" s="9">
        <f t="shared" si="6"/>
        <v>0.66666666666666696</v>
      </c>
      <c r="AK9" s="15">
        <v>45843</v>
      </c>
      <c r="AL9" s="16">
        <v>0.38194444444444442</v>
      </c>
      <c r="AM9" s="16">
        <v>0.78472222222222221</v>
      </c>
      <c r="AN9" s="16">
        <v>0.375</v>
      </c>
      <c r="AO9" s="17"/>
      <c r="AP9" s="9">
        <f t="shared" si="2"/>
        <v>0.66666666666666696</v>
      </c>
    </row>
    <row r="10" spans="2:42" x14ac:dyDescent="0.25">
      <c r="B10" s="15">
        <v>45844</v>
      </c>
      <c r="C10" s="16"/>
      <c r="D10" s="16"/>
      <c r="E10" s="16"/>
      <c r="F10" s="17"/>
      <c r="G10" s="9">
        <f t="shared" si="0"/>
        <v>0</v>
      </c>
      <c r="I10" s="15">
        <v>45844</v>
      </c>
      <c r="J10" s="16">
        <v>0.36805555555555558</v>
      </c>
      <c r="K10" s="16">
        <v>0.73958333333333337</v>
      </c>
      <c r="L10" s="16">
        <v>0.375</v>
      </c>
      <c r="M10" s="17"/>
      <c r="N10" s="9">
        <f t="shared" si="3"/>
        <v>-8.3333333333333037E-2</v>
      </c>
      <c r="P10" s="15">
        <v>45844</v>
      </c>
      <c r="Q10" s="16">
        <v>0.36805555555555558</v>
      </c>
      <c r="R10" s="16">
        <v>0.73958333333333337</v>
      </c>
      <c r="S10" s="16">
        <v>0.375</v>
      </c>
      <c r="T10" s="17"/>
      <c r="U10" s="9">
        <f t="shared" si="4"/>
        <v>-8.3333333333333037E-2</v>
      </c>
      <c r="W10" s="15">
        <v>45844</v>
      </c>
      <c r="X10" s="16">
        <v>0.36805555555555558</v>
      </c>
      <c r="Y10" s="16">
        <v>0.73958333333333337</v>
      </c>
      <c r="Z10" s="16">
        <v>0.375</v>
      </c>
      <c r="AA10" s="17"/>
      <c r="AB10" s="9">
        <f t="shared" si="5"/>
        <v>-8.3333333333333037E-2</v>
      </c>
      <c r="AD10" s="15">
        <v>45844</v>
      </c>
      <c r="AE10" s="16">
        <v>0.36805555555555558</v>
      </c>
      <c r="AF10" s="16">
        <v>0.73958333333333337</v>
      </c>
      <c r="AG10" s="16">
        <v>0.375</v>
      </c>
      <c r="AH10" s="17"/>
      <c r="AI10" s="9">
        <f t="shared" si="6"/>
        <v>-8.3333333333333037E-2</v>
      </c>
      <c r="AK10" s="15">
        <v>45844</v>
      </c>
      <c r="AL10" s="16">
        <v>0.36805555555555558</v>
      </c>
      <c r="AM10" s="16">
        <v>0.73958333333333337</v>
      </c>
      <c r="AN10" s="16">
        <v>0.375</v>
      </c>
      <c r="AO10" s="17"/>
      <c r="AP10" s="9">
        <f t="shared" si="2"/>
        <v>-8.3333333333333037E-2</v>
      </c>
    </row>
    <row r="11" spans="2:42" x14ac:dyDescent="0.25">
      <c r="B11" s="15">
        <v>45845</v>
      </c>
      <c r="C11" s="16"/>
      <c r="D11" s="16"/>
      <c r="E11" s="16"/>
      <c r="F11" s="17"/>
      <c r="G11" s="9">
        <f t="shared" si="0"/>
        <v>0</v>
      </c>
      <c r="I11" s="15">
        <v>45845</v>
      </c>
      <c r="J11" s="16">
        <v>0.38472222222222224</v>
      </c>
      <c r="K11" s="16">
        <v>0.90972222222222221</v>
      </c>
      <c r="L11" s="16">
        <v>0.375</v>
      </c>
      <c r="M11" s="17"/>
      <c r="N11" s="9">
        <f t="shared" si="3"/>
        <v>3.5999999999999979</v>
      </c>
      <c r="P11" s="15">
        <v>45845</v>
      </c>
      <c r="Q11" s="16">
        <v>0.38472222222222224</v>
      </c>
      <c r="R11" s="16">
        <v>0.90972222222222221</v>
      </c>
      <c r="S11" s="16">
        <v>0.375</v>
      </c>
      <c r="T11" s="17"/>
      <c r="U11" s="9">
        <f t="shared" si="4"/>
        <v>3.5999999999999979</v>
      </c>
      <c r="W11" s="15">
        <v>45845</v>
      </c>
      <c r="X11" s="16">
        <v>0.38472222222222224</v>
      </c>
      <c r="Y11" s="16">
        <v>0.90972222222222221</v>
      </c>
      <c r="Z11" s="16">
        <v>0.375</v>
      </c>
      <c r="AA11" s="17"/>
      <c r="AB11" s="9">
        <f t="shared" si="5"/>
        <v>3.5999999999999979</v>
      </c>
      <c r="AD11" s="15">
        <v>45845</v>
      </c>
      <c r="AE11" s="16">
        <v>0.38472222222222224</v>
      </c>
      <c r="AF11" s="16">
        <v>0.90972222222222221</v>
      </c>
      <c r="AG11" s="16">
        <v>0.375</v>
      </c>
      <c r="AH11" s="17"/>
      <c r="AI11" s="9">
        <f t="shared" si="6"/>
        <v>3.5999999999999979</v>
      </c>
      <c r="AK11" s="15">
        <v>45845</v>
      </c>
      <c r="AL11" s="16">
        <v>0.38472222222222224</v>
      </c>
      <c r="AM11" s="16">
        <v>0.90972222222222221</v>
      </c>
      <c r="AN11" s="16">
        <v>0.375</v>
      </c>
      <c r="AO11" s="17"/>
      <c r="AP11" s="9">
        <f t="shared" si="2"/>
        <v>3.5999999999999979</v>
      </c>
    </row>
    <row r="12" spans="2:42" x14ac:dyDescent="0.25">
      <c r="B12" s="15">
        <v>45846</v>
      </c>
      <c r="C12" s="16"/>
      <c r="D12" s="16"/>
      <c r="E12" s="16"/>
      <c r="F12" s="17"/>
      <c r="G12" s="9">
        <f t="shared" si="0"/>
        <v>0</v>
      </c>
      <c r="I12" s="15">
        <v>45846</v>
      </c>
      <c r="J12" s="16">
        <v>0.3888888888888889</v>
      </c>
      <c r="K12" s="16">
        <v>0.90625</v>
      </c>
      <c r="L12" s="16">
        <v>0.375</v>
      </c>
      <c r="M12" s="17"/>
      <c r="N12" s="9">
        <f t="shared" si="3"/>
        <v>3.4166666666666679</v>
      </c>
      <c r="P12" s="15">
        <v>45846</v>
      </c>
      <c r="Q12" s="16">
        <v>0.3888888888888889</v>
      </c>
      <c r="R12" s="16">
        <v>0.90625</v>
      </c>
      <c r="S12" s="16">
        <v>0.375</v>
      </c>
      <c r="T12" s="17"/>
      <c r="U12" s="9">
        <f t="shared" si="4"/>
        <v>3.4166666666666679</v>
      </c>
      <c r="W12" s="15">
        <v>45846</v>
      </c>
      <c r="X12" s="16">
        <v>0.3888888888888889</v>
      </c>
      <c r="Y12" s="16">
        <v>0.90625</v>
      </c>
      <c r="Z12" s="16">
        <v>0.375</v>
      </c>
      <c r="AA12" s="17"/>
      <c r="AB12" s="9">
        <f t="shared" si="5"/>
        <v>3.4166666666666679</v>
      </c>
      <c r="AD12" s="15">
        <v>45846</v>
      </c>
      <c r="AE12" s="16">
        <v>0.3888888888888889</v>
      </c>
      <c r="AF12" s="16">
        <v>0.90625</v>
      </c>
      <c r="AG12" s="16">
        <v>0.375</v>
      </c>
      <c r="AH12" s="17"/>
      <c r="AI12" s="9">
        <f t="shared" si="6"/>
        <v>3.4166666666666679</v>
      </c>
      <c r="AK12" s="15">
        <v>45846</v>
      </c>
      <c r="AL12" s="16">
        <v>0.3888888888888889</v>
      </c>
      <c r="AM12" s="16">
        <v>0.90625</v>
      </c>
      <c r="AN12" s="16">
        <v>0.375</v>
      </c>
      <c r="AO12" s="17"/>
      <c r="AP12" s="9">
        <f t="shared" si="2"/>
        <v>3.4166666666666679</v>
      </c>
    </row>
    <row r="13" spans="2:42" x14ac:dyDescent="0.25">
      <c r="B13" s="15">
        <v>45847</v>
      </c>
      <c r="C13" s="16"/>
      <c r="D13" s="16"/>
      <c r="E13" s="16"/>
      <c r="F13" s="17"/>
      <c r="G13" s="9">
        <f t="shared" si="0"/>
        <v>0</v>
      </c>
      <c r="I13" s="15">
        <v>45847</v>
      </c>
      <c r="J13" s="16">
        <v>0.38194444444444442</v>
      </c>
      <c r="K13" s="16">
        <v>0.73958333333333337</v>
      </c>
      <c r="L13" s="16">
        <v>0.375</v>
      </c>
      <c r="M13" s="17"/>
      <c r="N13" s="9">
        <f t="shared" si="3"/>
        <v>-0.41666666666666519</v>
      </c>
      <c r="P13" s="15">
        <v>45847</v>
      </c>
      <c r="Q13" s="16">
        <v>0.38194444444444442</v>
      </c>
      <c r="R13" s="16">
        <v>0.83333333333333337</v>
      </c>
      <c r="S13" s="16">
        <v>0.375</v>
      </c>
      <c r="T13" s="17"/>
      <c r="U13" s="9">
        <f t="shared" si="4"/>
        <v>1.8333333333333348</v>
      </c>
      <c r="W13" s="15">
        <v>45847</v>
      </c>
      <c r="X13" s="16">
        <v>0.38194444444444442</v>
      </c>
      <c r="Y13" s="16">
        <v>0.83333333333333337</v>
      </c>
      <c r="Z13" s="16">
        <v>0.375</v>
      </c>
      <c r="AA13" s="17"/>
      <c r="AB13" s="9">
        <f t="shared" si="5"/>
        <v>1.8333333333333348</v>
      </c>
      <c r="AD13" s="67">
        <v>45847</v>
      </c>
      <c r="AE13" s="60" t="s">
        <v>12</v>
      </c>
      <c r="AF13" s="60" t="s">
        <v>12</v>
      </c>
      <c r="AG13" s="60"/>
      <c r="AH13" s="61"/>
      <c r="AI13" s="62"/>
      <c r="AK13" s="15">
        <v>45847</v>
      </c>
      <c r="AL13" s="16">
        <v>0.38194444444444442</v>
      </c>
      <c r="AM13" s="16">
        <v>0.73958333333333337</v>
      </c>
      <c r="AN13" s="16">
        <v>0.375</v>
      </c>
      <c r="AO13" s="17"/>
      <c r="AP13" s="9">
        <f t="shared" si="2"/>
        <v>-0.41666666666666519</v>
      </c>
    </row>
    <row r="14" spans="2:42" x14ac:dyDescent="0.25">
      <c r="B14" s="15">
        <v>45848</v>
      </c>
      <c r="C14" s="16"/>
      <c r="D14" s="16"/>
      <c r="E14" s="16"/>
      <c r="F14" s="17"/>
      <c r="G14" s="9">
        <f t="shared" si="0"/>
        <v>0</v>
      </c>
      <c r="I14" s="15">
        <v>45848</v>
      </c>
      <c r="J14" s="16">
        <v>0.3923611111111111</v>
      </c>
      <c r="K14" s="16">
        <v>0.83333333333333337</v>
      </c>
      <c r="L14" s="16">
        <v>0.375</v>
      </c>
      <c r="M14" s="17"/>
      <c r="N14" s="9">
        <f t="shared" si="3"/>
        <v>1.5833333333333344</v>
      </c>
      <c r="P14" s="67">
        <v>45848</v>
      </c>
      <c r="Q14" s="60" t="s">
        <v>12</v>
      </c>
      <c r="R14" s="60" t="s">
        <v>12</v>
      </c>
      <c r="S14" s="60"/>
      <c r="T14" s="61"/>
      <c r="U14" s="62"/>
      <c r="W14" s="15">
        <v>45848</v>
      </c>
      <c r="X14" s="16">
        <v>0.3923611111111111</v>
      </c>
      <c r="Y14" s="16">
        <v>0.83333333333333337</v>
      </c>
      <c r="Z14" s="16">
        <v>0.375</v>
      </c>
      <c r="AA14" s="17"/>
      <c r="AB14" s="9">
        <f t="shared" si="5"/>
        <v>1.5833333333333344</v>
      </c>
      <c r="AD14" s="15">
        <v>45848</v>
      </c>
      <c r="AE14" s="16">
        <v>0.3923611111111111</v>
      </c>
      <c r="AF14" s="16">
        <v>0.83333333333333337</v>
      </c>
      <c r="AG14" s="16">
        <v>0.375</v>
      </c>
      <c r="AH14" s="17"/>
      <c r="AI14" s="9">
        <f t="shared" si="6"/>
        <v>1.5833333333333344</v>
      </c>
      <c r="AK14" s="15">
        <v>45848</v>
      </c>
      <c r="AL14" s="16">
        <v>0.3923611111111111</v>
      </c>
      <c r="AM14" s="16">
        <v>0.83333333333333337</v>
      </c>
      <c r="AN14" s="16">
        <v>0.375</v>
      </c>
      <c r="AO14" s="17"/>
      <c r="AP14" s="9">
        <f t="shared" ref="AP14:AP16" si="7">(AM14-AL14-AN14-AO14)*24</f>
        <v>1.5833333333333344</v>
      </c>
    </row>
    <row r="15" spans="2:42" x14ac:dyDescent="0.25">
      <c r="B15" s="15">
        <v>45849</v>
      </c>
      <c r="C15" s="16"/>
      <c r="D15" s="16"/>
      <c r="E15" s="16"/>
      <c r="F15" s="17"/>
      <c r="G15" s="9">
        <f t="shared" si="0"/>
        <v>0</v>
      </c>
      <c r="I15" s="15">
        <v>45849</v>
      </c>
      <c r="J15" s="16">
        <v>0.38680555555555557</v>
      </c>
      <c r="K15" s="16">
        <v>0.73958333333333337</v>
      </c>
      <c r="L15" s="16">
        <v>0.375</v>
      </c>
      <c r="M15" s="17"/>
      <c r="N15" s="9">
        <f t="shared" si="3"/>
        <v>-0.53333333333333277</v>
      </c>
      <c r="P15" s="15">
        <v>45849</v>
      </c>
      <c r="Q15" s="16">
        <v>0.38680555555555557</v>
      </c>
      <c r="R15" s="16">
        <v>0.73958333333333337</v>
      </c>
      <c r="S15" s="16">
        <v>0.375</v>
      </c>
      <c r="T15" s="17"/>
      <c r="U15" s="9">
        <f t="shared" si="4"/>
        <v>-0.53333333333333277</v>
      </c>
      <c r="W15" s="67">
        <v>45849</v>
      </c>
      <c r="X15" s="60" t="s">
        <v>12</v>
      </c>
      <c r="Y15" s="60" t="s">
        <v>12</v>
      </c>
      <c r="Z15" s="60"/>
      <c r="AA15" s="61"/>
      <c r="AB15" s="62"/>
      <c r="AD15" s="15">
        <v>45849</v>
      </c>
      <c r="AE15" s="16">
        <v>0.38680555555555557</v>
      </c>
      <c r="AF15" s="16">
        <v>0.69791666666666663</v>
      </c>
      <c r="AG15" s="16">
        <v>0.375</v>
      </c>
      <c r="AH15" s="17"/>
      <c r="AI15" s="9">
        <f t="shared" si="6"/>
        <v>-1.5333333333333345</v>
      </c>
      <c r="AK15" s="15">
        <v>45849</v>
      </c>
      <c r="AL15" s="16">
        <v>0.38680555555555557</v>
      </c>
      <c r="AM15" s="16">
        <v>0.73958333333333337</v>
      </c>
      <c r="AN15" s="16">
        <v>0.375</v>
      </c>
      <c r="AO15" s="17"/>
      <c r="AP15" s="9">
        <f t="shared" si="7"/>
        <v>-0.53333333333333277</v>
      </c>
    </row>
    <row r="16" spans="2:42" x14ac:dyDescent="0.25">
      <c r="B16" s="15">
        <v>45850</v>
      </c>
      <c r="C16" s="16"/>
      <c r="D16" s="16"/>
      <c r="E16" s="16"/>
      <c r="F16" s="17"/>
      <c r="G16" s="9">
        <f t="shared" si="0"/>
        <v>0</v>
      </c>
      <c r="I16" s="67">
        <v>45850</v>
      </c>
      <c r="J16" s="60" t="s">
        <v>12</v>
      </c>
      <c r="K16" s="60" t="s">
        <v>12</v>
      </c>
      <c r="L16" s="60"/>
      <c r="M16" s="61"/>
      <c r="N16" s="62"/>
      <c r="P16" s="15">
        <v>45850</v>
      </c>
      <c r="Q16" s="16">
        <v>0.38194444444444442</v>
      </c>
      <c r="R16" s="16">
        <v>0.75694444444444442</v>
      </c>
      <c r="S16" s="16">
        <v>0.375</v>
      </c>
      <c r="T16" s="17"/>
      <c r="U16" s="9">
        <f t="shared" si="4"/>
        <v>0</v>
      </c>
      <c r="W16" s="15">
        <v>45850</v>
      </c>
      <c r="X16" s="16">
        <v>0.38194444444444442</v>
      </c>
      <c r="Y16" s="16">
        <v>0.75694444444444442</v>
      </c>
      <c r="Z16" s="16">
        <v>0.375</v>
      </c>
      <c r="AA16" s="17"/>
      <c r="AB16" s="9">
        <f t="shared" si="5"/>
        <v>0</v>
      </c>
      <c r="AD16" s="67">
        <v>45850</v>
      </c>
      <c r="AE16" s="60" t="s">
        <v>12</v>
      </c>
      <c r="AF16" s="60" t="s">
        <v>12</v>
      </c>
      <c r="AG16" s="60"/>
      <c r="AH16" s="61"/>
      <c r="AI16" s="62"/>
      <c r="AK16" s="15">
        <v>45850</v>
      </c>
      <c r="AL16" s="16">
        <v>0.38194444444444442</v>
      </c>
      <c r="AM16" s="16">
        <v>0.75694444444444442</v>
      </c>
      <c r="AN16" s="16">
        <v>0.375</v>
      </c>
      <c r="AO16" s="17"/>
      <c r="AP16" s="9">
        <f t="shared" si="7"/>
        <v>0</v>
      </c>
    </row>
    <row r="17" spans="2:42" x14ac:dyDescent="0.25">
      <c r="B17" s="15">
        <v>45851</v>
      </c>
      <c r="C17" s="16"/>
      <c r="D17" s="16"/>
      <c r="E17" s="16"/>
      <c r="F17" s="17"/>
      <c r="G17" s="9">
        <f t="shared" si="0"/>
        <v>0</v>
      </c>
      <c r="I17" s="67">
        <v>45851</v>
      </c>
      <c r="J17" s="60" t="s">
        <v>12</v>
      </c>
      <c r="K17" s="60" t="s">
        <v>12</v>
      </c>
      <c r="L17" s="60"/>
      <c r="M17" s="61"/>
      <c r="N17" s="62"/>
      <c r="P17" s="15">
        <v>45851</v>
      </c>
      <c r="Q17" s="16">
        <v>0.36805555555555558</v>
      </c>
      <c r="R17" s="16">
        <v>0.6875</v>
      </c>
      <c r="S17" s="16">
        <v>0.375</v>
      </c>
      <c r="T17" s="17"/>
      <c r="U17" s="9">
        <f t="shared" si="4"/>
        <v>-1.3333333333333339</v>
      </c>
      <c r="W17" s="15">
        <v>45851</v>
      </c>
      <c r="X17" s="16">
        <v>0.36805555555555558</v>
      </c>
      <c r="Y17" s="16">
        <v>0.6875</v>
      </c>
      <c r="Z17" s="16">
        <v>0.375</v>
      </c>
      <c r="AA17" s="17"/>
      <c r="AB17" s="9">
        <f t="shared" si="5"/>
        <v>-1.3333333333333339</v>
      </c>
      <c r="AD17" s="15">
        <v>45851</v>
      </c>
      <c r="AE17" s="16">
        <v>0.36805555555555558</v>
      </c>
      <c r="AF17" s="16">
        <v>0.77083333333333337</v>
      </c>
      <c r="AG17" s="16">
        <v>0.375</v>
      </c>
      <c r="AH17" s="17"/>
      <c r="AI17" s="9">
        <f t="shared" si="6"/>
        <v>0.66666666666666696</v>
      </c>
      <c r="AK17" s="67">
        <v>45851</v>
      </c>
      <c r="AL17" s="60" t="s">
        <v>12</v>
      </c>
      <c r="AM17" s="60" t="s">
        <v>12</v>
      </c>
      <c r="AN17" s="60"/>
      <c r="AO17" s="61"/>
      <c r="AP17" s="62"/>
    </row>
    <row r="18" spans="2:42" x14ac:dyDescent="0.25">
      <c r="B18" s="15">
        <v>45852</v>
      </c>
      <c r="C18" s="16"/>
      <c r="D18" s="16"/>
      <c r="E18" s="16"/>
      <c r="F18" s="17"/>
      <c r="G18" s="9">
        <f t="shared" si="0"/>
        <v>0</v>
      </c>
      <c r="I18" s="67">
        <v>45852</v>
      </c>
      <c r="J18" s="60" t="s">
        <v>12</v>
      </c>
      <c r="K18" s="60" t="s">
        <v>12</v>
      </c>
      <c r="L18" s="60"/>
      <c r="M18" s="61"/>
      <c r="N18" s="62"/>
      <c r="P18" s="15">
        <v>45852</v>
      </c>
      <c r="Q18" s="16">
        <v>0.3888888888888889</v>
      </c>
      <c r="R18" s="16">
        <v>0.78125</v>
      </c>
      <c r="S18" s="16">
        <v>0.375</v>
      </c>
      <c r="T18" s="17"/>
      <c r="U18" s="9">
        <f t="shared" si="4"/>
        <v>0.41666666666666652</v>
      </c>
      <c r="W18" s="15">
        <v>45852</v>
      </c>
      <c r="X18" s="16">
        <v>0.3888888888888889</v>
      </c>
      <c r="Y18" s="16">
        <v>0.78125</v>
      </c>
      <c r="Z18" s="16">
        <v>0.375</v>
      </c>
      <c r="AA18" s="17"/>
      <c r="AB18" s="9">
        <f t="shared" si="5"/>
        <v>0.41666666666666652</v>
      </c>
      <c r="AD18" s="15">
        <v>45852</v>
      </c>
      <c r="AE18" s="16">
        <v>0.3888888888888889</v>
      </c>
      <c r="AF18" s="16">
        <v>0.78125</v>
      </c>
      <c r="AG18" s="16">
        <v>0.375</v>
      </c>
      <c r="AH18" s="17"/>
      <c r="AI18" s="9">
        <f t="shared" si="6"/>
        <v>0.41666666666666652</v>
      </c>
      <c r="AK18" s="67">
        <v>45852</v>
      </c>
      <c r="AL18" s="60" t="s">
        <v>12</v>
      </c>
      <c r="AM18" s="60" t="s">
        <v>12</v>
      </c>
      <c r="AN18" s="60"/>
      <c r="AO18" s="61"/>
      <c r="AP18" s="62"/>
    </row>
    <row r="19" spans="2:42" x14ac:dyDescent="0.25">
      <c r="B19" s="15">
        <v>45853</v>
      </c>
      <c r="C19" s="16"/>
      <c r="D19" s="16"/>
      <c r="E19" s="16"/>
      <c r="F19" s="17"/>
      <c r="G19" s="9">
        <f t="shared" si="0"/>
        <v>0</v>
      </c>
      <c r="I19" s="15">
        <v>45853</v>
      </c>
      <c r="J19" s="16">
        <v>0.39583333333333331</v>
      </c>
      <c r="K19" s="16">
        <v>0.75</v>
      </c>
      <c r="L19" s="16">
        <v>0.375</v>
      </c>
      <c r="M19" s="17"/>
      <c r="N19" s="9">
        <f t="shared" si="3"/>
        <v>-0.49999999999999956</v>
      </c>
      <c r="P19" s="15">
        <v>45853</v>
      </c>
      <c r="Q19" s="16">
        <v>0.39583333333333331</v>
      </c>
      <c r="R19" s="16">
        <v>0.75</v>
      </c>
      <c r="S19" s="16">
        <v>0.375</v>
      </c>
      <c r="T19" s="17"/>
      <c r="U19" s="9">
        <f t="shared" si="4"/>
        <v>-0.49999999999999956</v>
      </c>
      <c r="W19" s="15">
        <v>45853</v>
      </c>
      <c r="X19" s="16">
        <v>0.39583333333333331</v>
      </c>
      <c r="Y19" s="16">
        <v>0.75</v>
      </c>
      <c r="Z19" s="16">
        <v>0.375</v>
      </c>
      <c r="AA19" s="17"/>
      <c r="AB19" s="9">
        <f t="shared" si="5"/>
        <v>-0.49999999999999956</v>
      </c>
      <c r="AD19" s="15">
        <v>45853</v>
      </c>
      <c r="AE19" s="16">
        <v>0.39583333333333331</v>
      </c>
      <c r="AF19" s="16">
        <v>0.75</v>
      </c>
      <c r="AG19" s="16">
        <v>0.375</v>
      </c>
      <c r="AH19" s="17"/>
      <c r="AI19" s="9">
        <f t="shared" si="6"/>
        <v>-0.49999999999999956</v>
      </c>
      <c r="AK19" s="15">
        <v>45853</v>
      </c>
      <c r="AL19" s="16">
        <v>0.39583333333333331</v>
      </c>
      <c r="AM19" s="16">
        <v>0.75</v>
      </c>
      <c r="AN19" s="16">
        <v>0.375</v>
      </c>
      <c r="AO19" s="17"/>
      <c r="AP19" s="9">
        <f t="shared" ref="AP19:AP22" si="8">(AM19-AL19-AN19-AO19)*24</f>
        <v>-0.49999999999999956</v>
      </c>
    </row>
    <row r="20" spans="2:42" x14ac:dyDescent="0.25">
      <c r="B20" s="15">
        <v>45854</v>
      </c>
      <c r="C20" s="16"/>
      <c r="D20" s="16"/>
      <c r="E20" s="16"/>
      <c r="F20" s="17"/>
      <c r="G20" s="9">
        <f t="shared" si="0"/>
        <v>0</v>
      </c>
      <c r="I20" s="15">
        <v>45854</v>
      </c>
      <c r="J20" s="16">
        <v>0.39583333333333331</v>
      </c>
      <c r="K20" s="16">
        <v>0.75</v>
      </c>
      <c r="L20" s="16">
        <v>0.375</v>
      </c>
      <c r="M20" s="17"/>
      <c r="N20" s="9">
        <f t="shared" si="3"/>
        <v>-0.49999999999999956</v>
      </c>
      <c r="P20" s="15">
        <v>45854</v>
      </c>
      <c r="Q20" s="16">
        <v>0.39583333333333331</v>
      </c>
      <c r="R20" s="16">
        <v>0.75</v>
      </c>
      <c r="S20" s="16">
        <v>0.375</v>
      </c>
      <c r="T20" s="17"/>
      <c r="U20" s="9">
        <f t="shared" si="4"/>
        <v>-0.49999999999999956</v>
      </c>
      <c r="W20" s="15">
        <v>45854</v>
      </c>
      <c r="X20" s="16">
        <v>0.39583333333333331</v>
      </c>
      <c r="Y20" s="16">
        <v>0.75</v>
      </c>
      <c r="Z20" s="16">
        <v>0.375</v>
      </c>
      <c r="AA20" s="17"/>
      <c r="AB20" s="9">
        <f t="shared" si="5"/>
        <v>-0.49999999999999956</v>
      </c>
      <c r="AD20" s="15">
        <v>45854</v>
      </c>
      <c r="AE20" s="16">
        <v>0.39583333333333331</v>
      </c>
      <c r="AF20" s="16">
        <v>0.75</v>
      </c>
      <c r="AG20" s="16">
        <v>0.375</v>
      </c>
      <c r="AH20" s="17"/>
      <c r="AI20" s="9">
        <f t="shared" si="6"/>
        <v>-0.49999999999999956</v>
      </c>
      <c r="AK20" s="15">
        <v>45854</v>
      </c>
      <c r="AL20" s="16">
        <v>0.39583333333333331</v>
      </c>
      <c r="AM20" s="16">
        <v>0.75</v>
      </c>
      <c r="AN20" s="16">
        <v>0.375</v>
      </c>
      <c r="AO20" s="17"/>
      <c r="AP20" s="9">
        <f t="shared" si="8"/>
        <v>-0.49999999999999956</v>
      </c>
    </row>
    <row r="21" spans="2:42" x14ac:dyDescent="0.25">
      <c r="B21" s="15">
        <v>45855</v>
      </c>
      <c r="C21" s="16"/>
      <c r="D21" s="16"/>
      <c r="E21" s="16"/>
      <c r="F21" s="17"/>
      <c r="G21" s="9">
        <f t="shared" si="0"/>
        <v>0</v>
      </c>
      <c r="I21" s="15">
        <v>45855</v>
      </c>
      <c r="J21" s="16">
        <v>0.38541666666666669</v>
      </c>
      <c r="K21" s="16">
        <v>0.73958333333333337</v>
      </c>
      <c r="L21" s="16">
        <v>0.375</v>
      </c>
      <c r="M21" s="17"/>
      <c r="N21" s="9">
        <f t="shared" si="3"/>
        <v>-0.49999999999999956</v>
      </c>
      <c r="P21" s="15">
        <v>45855</v>
      </c>
      <c r="Q21" s="16">
        <v>0.38541666666666669</v>
      </c>
      <c r="R21" s="16">
        <v>0.73958333333333337</v>
      </c>
      <c r="S21" s="16">
        <v>0.375</v>
      </c>
      <c r="T21" s="17"/>
      <c r="U21" s="9">
        <f t="shared" si="4"/>
        <v>-0.49999999999999956</v>
      </c>
      <c r="W21" s="15">
        <v>45855</v>
      </c>
      <c r="X21" s="16">
        <v>0.38541666666666669</v>
      </c>
      <c r="Y21" s="16">
        <v>0.73958333333333337</v>
      </c>
      <c r="Z21" s="16">
        <v>0.375</v>
      </c>
      <c r="AA21" s="17"/>
      <c r="AB21" s="9">
        <f t="shared" si="5"/>
        <v>-0.49999999999999956</v>
      </c>
      <c r="AD21" s="15">
        <v>45855</v>
      </c>
      <c r="AE21" s="16">
        <v>0.38541666666666669</v>
      </c>
      <c r="AF21" s="16">
        <v>0.73958333333333337</v>
      </c>
      <c r="AG21" s="16">
        <v>0.375</v>
      </c>
      <c r="AH21" s="17"/>
      <c r="AI21" s="9">
        <f t="shared" si="6"/>
        <v>-0.49999999999999956</v>
      </c>
      <c r="AK21" s="15">
        <v>45855</v>
      </c>
      <c r="AL21" s="16">
        <v>0.38541666666666669</v>
      </c>
      <c r="AM21" s="16">
        <v>0.73958333333333337</v>
      </c>
      <c r="AN21" s="16">
        <v>0.375</v>
      </c>
      <c r="AO21" s="17"/>
      <c r="AP21" s="9">
        <f t="shared" si="8"/>
        <v>-0.49999999999999956</v>
      </c>
    </row>
    <row r="22" spans="2:42" x14ac:dyDescent="0.25">
      <c r="B22" s="15">
        <v>45856</v>
      </c>
      <c r="C22" s="16"/>
      <c r="D22" s="16"/>
      <c r="E22" s="16"/>
      <c r="F22" s="17"/>
      <c r="G22" s="9">
        <f t="shared" si="0"/>
        <v>0</v>
      </c>
      <c r="I22" s="15">
        <v>45856</v>
      </c>
      <c r="J22" s="16">
        <v>0.39374999999999999</v>
      </c>
      <c r="K22" s="16">
        <v>0.70833333333333337</v>
      </c>
      <c r="L22" s="16">
        <v>0.375</v>
      </c>
      <c r="M22" s="17"/>
      <c r="N22" s="9">
        <f t="shared" si="3"/>
        <v>-1.4499999999999988</v>
      </c>
      <c r="P22" s="15">
        <v>45856</v>
      </c>
      <c r="Q22" s="16">
        <v>0.39374999999999999</v>
      </c>
      <c r="R22" s="16">
        <v>0.70833333333333337</v>
      </c>
      <c r="S22" s="16">
        <v>0.375</v>
      </c>
      <c r="T22" s="17"/>
      <c r="U22" s="9">
        <f t="shared" si="4"/>
        <v>-1.4499999999999988</v>
      </c>
      <c r="W22" s="67">
        <v>45856</v>
      </c>
      <c r="X22" s="60" t="s">
        <v>12</v>
      </c>
      <c r="Y22" s="60" t="s">
        <v>12</v>
      </c>
      <c r="Z22" s="60"/>
      <c r="AA22" s="61"/>
      <c r="AB22" s="62"/>
      <c r="AD22" s="15">
        <v>45856</v>
      </c>
      <c r="AE22" s="16">
        <v>0.39374999999999999</v>
      </c>
      <c r="AF22" s="16">
        <v>0.70833333333333337</v>
      </c>
      <c r="AG22" s="16">
        <v>0.375</v>
      </c>
      <c r="AH22" s="17"/>
      <c r="AI22" s="9">
        <f t="shared" si="6"/>
        <v>-1.4499999999999988</v>
      </c>
      <c r="AK22" s="15">
        <v>45856</v>
      </c>
      <c r="AL22" s="16">
        <v>0.39513888888888887</v>
      </c>
      <c r="AM22" s="16">
        <v>0.70833333333333337</v>
      </c>
      <c r="AN22" s="16">
        <v>0.375</v>
      </c>
      <c r="AO22" s="17"/>
      <c r="AP22" s="9">
        <f t="shared" si="8"/>
        <v>-1.4833333333333321</v>
      </c>
    </row>
    <row r="23" spans="2:42" x14ac:dyDescent="0.25">
      <c r="B23" s="15">
        <v>45857</v>
      </c>
      <c r="C23" s="16"/>
      <c r="D23" s="16"/>
      <c r="E23" s="16"/>
      <c r="F23" s="17"/>
      <c r="G23" s="9">
        <f t="shared" si="0"/>
        <v>0</v>
      </c>
      <c r="I23" s="15">
        <v>45857</v>
      </c>
      <c r="J23" s="16">
        <v>0.38194444444444442</v>
      </c>
      <c r="K23" s="16">
        <v>0.74652777777777779</v>
      </c>
      <c r="L23" s="16">
        <v>0.375</v>
      </c>
      <c r="M23" s="17"/>
      <c r="N23" s="9">
        <f t="shared" si="3"/>
        <v>-0.24999999999999911</v>
      </c>
      <c r="P23" s="67">
        <v>45857</v>
      </c>
      <c r="Q23" s="60" t="s">
        <v>12</v>
      </c>
      <c r="R23" s="60" t="s">
        <v>12</v>
      </c>
      <c r="S23" s="60"/>
      <c r="T23" s="61"/>
      <c r="U23" s="62"/>
      <c r="W23" s="15">
        <v>45857</v>
      </c>
      <c r="X23" s="16">
        <v>0.38194444444444442</v>
      </c>
      <c r="Y23" s="16">
        <v>0.74652777777777779</v>
      </c>
      <c r="Z23" s="16">
        <v>0.375</v>
      </c>
      <c r="AA23" s="17"/>
      <c r="AB23" s="9">
        <f t="shared" si="5"/>
        <v>-0.24999999999999911</v>
      </c>
      <c r="AD23" s="15">
        <v>45857</v>
      </c>
      <c r="AE23" s="16">
        <v>0.38194444444444442</v>
      </c>
      <c r="AF23" s="16">
        <v>0.74652777777777779</v>
      </c>
      <c r="AG23" s="16">
        <v>0.375</v>
      </c>
      <c r="AH23" s="17"/>
      <c r="AI23" s="9">
        <f t="shared" si="6"/>
        <v>-0.24999999999999911</v>
      </c>
      <c r="AK23" s="67">
        <v>45857</v>
      </c>
      <c r="AL23" s="60" t="s">
        <v>12</v>
      </c>
      <c r="AM23" s="60" t="s">
        <v>12</v>
      </c>
      <c r="AN23" s="60"/>
      <c r="AO23" s="61"/>
      <c r="AP23" s="62"/>
    </row>
    <row r="24" spans="2:42" x14ac:dyDescent="0.25">
      <c r="B24" s="15">
        <v>45858</v>
      </c>
      <c r="C24" s="16"/>
      <c r="D24" s="16"/>
      <c r="E24" s="16"/>
      <c r="F24" s="17"/>
      <c r="G24" s="9">
        <f t="shared" si="0"/>
        <v>0</v>
      </c>
      <c r="I24" s="15">
        <v>45858</v>
      </c>
      <c r="J24" s="16">
        <v>0.375</v>
      </c>
      <c r="K24" s="16">
        <v>0.84375</v>
      </c>
      <c r="L24" s="16">
        <v>0.375</v>
      </c>
      <c r="M24" s="17"/>
      <c r="N24" s="9">
        <f t="shared" si="3"/>
        <v>2.25</v>
      </c>
      <c r="P24" s="15">
        <v>45858</v>
      </c>
      <c r="Q24" s="16">
        <v>0.375</v>
      </c>
      <c r="R24" s="16">
        <v>0.80208333333333337</v>
      </c>
      <c r="S24" s="16">
        <v>0.375</v>
      </c>
      <c r="T24" s="17"/>
      <c r="U24" s="9">
        <f t="shared" si="4"/>
        <v>1.2500000000000009</v>
      </c>
      <c r="W24" s="15">
        <v>45858</v>
      </c>
      <c r="X24" s="16">
        <v>0.375</v>
      </c>
      <c r="Y24" s="16">
        <v>0.80208333333333337</v>
      </c>
      <c r="Z24" s="16">
        <v>0.375</v>
      </c>
      <c r="AA24" s="17"/>
      <c r="AB24" s="9">
        <f t="shared" si="5"/>
        <v>1.2500000000000009</v>
      </c>
      <c r="AD24" s="67">
        <v>45858</v>
      </c>
      <c r="AE24" s="60" t="s">
        <v>12</v>
      </c>
      <c r="AF24" s="60" t="s">
        <v>12</v>
      </c>
      <c r="AG24" s="60"/>
      <c r="AH24" s="61"/>
      <c r="AI24" s="62"/>
      <c r="AK24" s="15">
        <v>45858</v>
      </c>
      <c r="AL24" s="16">
        <v>0.375</v>
      </c>
      <c r="AM24" s="16">
        <v>0.79513888888888884</v>
      </c>
      <c r="AN24" s="16">
        <v>0.375</v>
      </c>
      <c r="AO24" s="17"/>
      <c r="AP24" s="9"/>
    </row>
    <row r="25" spans="2:42" x14ac:dyDescent="0.25">
      <c r="B25" s="15">
        <v>45859</v>
      </c>
      <c r="C25" s="16"/>
      <c r="D25" s="16"/>
      <c r="E25" s="16"/>
      <c r="F25" s="17"/>
      <c r="G25" s="9">
        <f t="shared" si="0"/>
        <v>0</v>
      </c>
      <c r="I25" s="15">
        <v>45859</v>
      </c>
      <c r="J25" s="16">
        <v>0.39583333333333331</v>
      </c>
      <c r="K25" s="16">
        <v>0.79513888888888884</v>
      </c>
      <c r="L25" s="16">
        <v>0.375</v>
      </c>
      <c r="M25" s="17"/>
      <c r="N25" s="9">
        <f t="shared" si="3"/>
        <v>0.58333333333333259</v>
      </c>
      <c r="P25" s="15">
        <v>45859</v>
      </c>
      <c r="Q25" s="16">
        <v>0.39583333333333331</v>
      </c>
      <c r="R25" s="16">
        <v>0.79513888888888884</v>
      </c>
      <c r="S25" s="16">
        <v>0.375</v>
      </c>
      <c r="T25" s="17"/>
      <c r="U25" s="9">
        <f t="shared" si="4"/>
        <v>0.58333333333333259</v>
      </c>
      <c r="W25" s="15">
        <v>45859</v>
      </c>
      <c r="X25" s="16">
        <v>0.39583333333333331</v>
      </c>
      <c r="Y25" s="16">
        <v>0.79513888888888884</v>
      </c>
      <c r="Z25" s="16">
        <v>0.375</v>
      </c>
      <c r="AA25" s="17"/>
      <c r="AB25" s="9">
        <f t="shared" si="5"/>
        <v>0.58333333333333259</v>
      </c>
      <c r="AD25" s="15">
        <v>45859</v>
      </c>
      <c r="AE25" s="16">
        <v>0.39583333333333331</v>
      </c>
      <c r="AF25" s="16">
        <v>0.79513888888888884</v>
      </c>
      <c r="AG25" s="16">
        <v>0.375</v>
      </c>
      <c r="AH25" s="17"/>
      <c r="AI25" s="9">
        <f t="shared" si="6"/>
        <v>0.58333333333333259</v>
      </c>
      <c r="AK25" s="15">
        <v>45859</v>
      </c>
      <c r="AL25" s="16">
        <v>0.39583333333333331</v>
      </c>
      <c r="AM25" s="16">
        <v>0.70833333333333337</v>
      </c>
      <c r="AN25" s="16">
        <v>0.375</v>
      </c>
      <c r="AO25" s="17"/>
      <c r="AP25" s="9">
        <f t="shared" ref="AP25:AP34" si="9">(AM25-AL25-AN25-AO25)*24</f>
        <v>-1.4999999999999987</v>
      </c>
    </row>
    <row r="26" spans="2:42" x14ac:dyDescent="0.25">
      <c r="B26" s="15">
        <v>45860</v>
      </c>
      <c r="C26" s="16"/>
      <c r="D26" s="16"/>
      <c r="E26" s="16"/>
      <c r="F26" s="17"/>
      <c r="G26" s="9">
        <f t="shared" si="0"/>
        <v>0</v>
      </c>
      <c r="I26" s="15">
        <v>45860</v>
      </c>
      <c r="J26" s="16">
        <v>0.3888888888888889</v>
      </c>
      <c r="K26" s="16">
        <v>0.72916666666666663</v>
      </c>
      <c r="L26" s="16">
        <v>0.375</v>
      </c>
      <c r="M26" s="17"/>
      <c r="N26" s="9">
        <f t="shared" si="3"/>
        <v>-0.83333333333333437</v>
      </c>
      <c r="P26" s="15">
        <v>45860</v>
      </c>
      <c r="Q26" s="16">
        <v>0.3888888888888889</v>
      </c>
      <c r="R26" s="16">
        <v>0.72916666666666663</v>
      </c>
      <c r="S26" s="16">
        <v>0.375</v>
      </c>
      <c r="T26" s="17"/>
      <c r="U26" s="9">
        <f t="shared" si="4"/>
        <v>-0.83333333333333437</v>
      </c>
      <c r="W26" s="15">
        <v>45860</v>
      </c>
      <c r="X26" s="16">
        <v>0.3888888888888889</v>
      </c>
      <c r="Y26" s="16">
        <v>0.72916666666666663</v>
      </c>
      <c r="Z26" s="16">
        <v>0.375</v>
      </c>
      <c r="AA26" s="17"/>
      <c r="AB26" s="9">
        <f t="shared" si="5"/>
        <v>-0.83333333333333437</v>
      </c>
      <c r="AD26" s="15">
        <v>45860</v>
      </c>
      <c r="AE26" s="16">
        <v>0.3888888888888889</v>
      </c>
      <c r="AF26" s="16">
        <v>0.72916666666666663</v>
      </c>
      <c r="AG26" s="16">
        <v>0.375</v>
      </c>
      <c r="AH26" s="17"/>
      <c r="AI26" s="9">
        <f t="shared" si="6"/>
        <v>-0.83333333333333437</v>
      </c>
      <c r="AK26" s="15">
        <v>45860</v>
      </c>
      <c r="AL26" s="16">
        <v>0.3888888888888889</v>
      </c>
      <c r="AM26" s="16">
        <v>0.72916666666666663</v>
      </c>
      <c r="AN26" s="16">
        <v>0.375</v>
      </c>
      <c r="AO26" s="17"/>
      <c r="AP26" s="9">
        <f t="shared" si="9"/>
        <v>-0.83333333333333437</v>
      </c>
    </row>
    <row r="27" spans="2:42" x14ac:dyDescent="0.25">
      <c r="B27" s="15">
        <v>45861</v>
      </c>
      <c r="C27" s="16"/>
      <c r="D27" s="16"/>
      <c r="E27" s="16"/>
      <c r="F27" s="17"/>
      <c r="G27" s="9">
        <f t="shared" si="0"/>
        <v>0</v>
      </c>
      <c r="I27" s="15">
        <v>45861</v>
      </c>
      <c r="J27" s="16">
        <v>0.375</v>
      </c>
      <c r="K27" s="16">
        <v>0.8125</v>
      </c>
      <c r="L27" s="16">
        <v>0.375</v>
      </c>
      <c r="M27" s="17"/>
      <c r="N27" s="9">
        <f t="shared" si="3"/>
        <v>1.5</v>
      </c>
      <c r="P27" s="15">
        <v>45861</v>
      </c>
      <c r="Q27" s="16">
        <v>0.375</v>
      </c>
      <c r="R27" s="16">
        <v>0.8125</v>
      </c>
      <c r="S27" s="16">
        <v>0.375</v>
      </c>
      <c r="T27" s="17"/>
      <c r="U27" s="9">
        <f t="shared" si="4"/>
        <v>1.5</v>
      </c>
      <c r="W27" s="15">
        <v>45861</v>
      </c>
      <c r="X27" s="16">
        <v>0.375</v>
      </c>
      <c r="Y27" s="16">
        <v>0.8125</v>
      </c>
      <c r="Z27" s="16">
        <v>0.375</v>
      </c>
      <c r="AA27" s="17"/>
      <c r="AB27" s="9">
        <f t="shared" si="5"/>
        <v>1.5</v>
      </c>
      <c r="AD27" s="15">
        <v>45861</v>
      </c>
      <c r="AE27" s="16">
        <v>0.375</v>
      </c>
      <c r="AF27" s="16">
        <v>0.8125</v>
      </c>
      <c r="AG27" s="16">
        <v>0.375</v>
      </c>
      <c r="AH27" s="17"/>
      <c r="AI27" s="9">
        <f t="shared" si="6"/>
        <v>1.5</v>
      </c>
      <c r="AK27" s="15">
        <v>45861</v>
      </c>
      <c r="AL27" s="16">
        <v>0.375</v>
      </c>
      <c r="AM27" s="16">
        <v>0.8125</v>
      </c>
      <c r="AN27" s="16">
        <v>0.375</v>
      </c>
      <c r="AO27" s="17"/>
      <c r="AP27" s="9">
        <f t="shared" si="9"/>
        <v>1.5</v>
      </c>
    </row>
    <row r="28" spans="2:42" x14ac:dyDescent="0.25">
      <c r="B28" s="15">
        <v>45862</v>
      </c>
      <c r="C28" s="16"/>
      <c r="D28" s="16"/>
      <c r="E28" s="16"/>
      <c r="F28" s="17"/>
      <c r="G28" s="9">
        <f t="shared" si="0"/>
        <v>0</v>
      </c>
      <c r="I28" s="15">
        <v>45862</v>
      </c>
      <c r="J28" s="16">
        <v>0.3888888888888889</v>
      </c>
      <c r="K28" s="16">
        <v>0.76388888888888884</v>
      </c>
      <c r="L28" s="16">
        <v>0.375</v>
      </c>
      <c r="M28" s="17"/>
      <c r="N28" s="9">
        <f t="shared" si="3"/>
        <v>-1.3322676295501878E-15</v>
      </c>
      <c r="P28" s="67">
        <v>45862</v>
      </c>
      <c r="Q28" s="60" t="s">
        <v>12</v>
      </c>
      <c r="R28" s="60" t="s">
        <v>12</v>
      </c>
      <c r="S28" s="60"/>
      <c r="T28" s="61"/>
      <c r="U28" s="62"/>
      <c r="W28" s="15">
        <v>45862</v>
      </c>
      <c r="X28" s="16">
        <v>0.3888888888888889</v>
      </c>
      <c r="Y28" s="16">
        <v>0.76388888888888884</v>
      </c>
      <c r="Z28" s="16">
        <v>0.375</v>
      </c>
      <c r="AA28" s="17"/>
      <c r="AB28" s="9">
        <f t="shared" si="5"/>
        <v>-1.3322676295501878E-15</v>
      </c>
      <c r="AD28" s="15">
        <v>45862</v>
      </c>
      <c r="AE28" s="16">
        <v>0.3888888888888889</v>
      </c>
      <c r="AF28" s="16">
        <v>0.76388888888888884</v>
      </c>
      <c r="AG28" s="16">
        <v>0.375</v>
      </c>
      <c r="AH28" s="17"/>
      <c r="AI28" s="9">
        <f t="shared" si="6"/>
        <v>-1.3322676295501878E-15</v>
      </c>
      <c r="AK28" s="67">
        <v>45862</v>
      </c>
      <c r="AL28" s="60" t="s">
        <v>12</v>
      </c>
      <c r="AM28" s="60" t="s">
        <v>12</v>
      </c>
      <c r="AN28" s="60"/>
      <c r="AO28" s="61"/>
      <c r="AP28" s="62"/>
    </row>
    <row r="29" spans="2:42" x14ac:dyDescent="0.25">
      <c r="B29" s="15">
        <v>45863</v>
      </c>
      <c r="C29" s="16"/>
      <c r="D29" s="16"/>
      <c r="E29" s="16"/>
      <c r="F29" s="17"/>
      <c r="G29" s="9">
        <f t="shared" si="0"/>
        <v>0</v>
      </c>
      <c r="I29" s="15">
        <v>45863</v>
      </c>
      <c r="J29" s="16">
        <v>0.23958333333333334</v>
      </c>
      <c r="K29" s="16">
        <v>0.73958333333333337</v>
      </c>
      <c r="L29" s="16">
        <v>0.375</v>
      </c>
      <c r="M29" s="17"/>
      <c r="N29" s="9">
        <f t="shared" si="3"/>
        <v>3</v>
      </c>
      <c r="P29" s="15">
        <v>45863</v>
      </c>
      <c r="Q29" s="16">
        <v>0.39583333333333331</v>
      </c>
      <c r="R29" s="16">
        <v>0.73958333333333337</v>
      </c>
      <c r="S29" s="16">
        <v>0.375</v>
      </c>
      <c r="T29" s="17"/>
      <c r="U29" s="9">
        <f t="shared" si="4"/>
        <v>-0.74999999999999867</v>
      </c>
      <c r="W29" s="15">
        <v>45863</v>
      </c>
      <c r="X29" s="16">
        <v>0.39583333333333331</v>
      </c>
      <c r="Y29" s="16">
        <v>0.73958333333333337</v>
      </c>
      <c r="Z29" s="16">
        <v>0.375</v>
      </c>
      <c r="AA29" s="17"/>
      <c r="AB29" s="9">
        <f t="shared" si="5"/>
        <v>-0.74999999999999867</v>
      </c>
      <c r="AD29" s="15">
        <v>45863</v>
      </c>
      <c r="AE29" s="16">
        <v>0.23958333333333334</v>
      </c>
      <c r="AF29" s="16">
        <v>0.73958333333333337</v>
      </c>
      <c r="AG29" s="16">
        <v>0.375</v>
      </c>
      <c r="AH29" s="17"/>
      <c r="AI29" s="9">
        <f t="shared" si="6"/>
        <v>3</v>
      </c>
      <c r="AK29" s="15">
        <v>45863</v>
      </c>
      <c r="AL29" s="16">
        <v>0.39583333333333331</v>
      </c>
      <c r="AM29" s="16">
        <v>0.73958333333333337</v>
      </c>
      <c r="AN29" s="16">
        <v>0.375</v>
      </c>
      <c r="AO29" s="17"/>
      <c r="AP29" s="9">
        <f t="shared" si="9"/>
        <v>-0.74999999999999867</v>
      </c>
    </row>
    <row r="30" spans="2:42" x14ac:dyDescent="0.25">
      <c r="B30" s="15">
        <v>45864</v>
      </c>
      <c r="C30" s="16"/>
      <c r="D30" s="16"/>
      <c r="E30" s="16"/>
      <c r="F30" s="17"/>
      <c r="G30" s="9">
        <f t="shared" si="0"/>
        <v>0</v>
      </c>
      <c r="I30" s="15">
        <v>45864</v>
      </c>
      <c r="J30" s="16">
        <v>0.25</v>
      </c>
      <c r="K30" s="16">
        <v>0.75</v>
      </c>
      <c r="L30" s="16">
        <v>0.375</v>
      </c>
      <c r="M30" s="17"/>
      <c r="N30" s="9">
        <f t="shared" si="3"/>
        <v>3</v>
      </c>
      <c r="P30" s="15">
        <v>45864</v>
      </c>
      <c r="Q30" s="16">
        <v>0.25</v>
      </c>
      <c r="R30" s="16">
        <v>0.75</v>
      </c>
      <c r="S30" s="16">
        <v>0.375</v>
      </c>
      <c r="T30" s="17"/>
      <c r="U30" s="9">
        <f t="shared" si="4"/>
        <v>3</v>
      </c>
      <c r="W30" s="15">
        <v>45864</v>
      </c>
      <c r="X30" s="16">
        <v>0.38541666666666669</v>
      </c>
      <c r="Y30" s="16">
        <v>0.75</v>
      </c>
      <c r="Z30" s="16">
        <v>0.375</v>
      </c>
      <c r="AA30" s="17"/>
      <c r="AB30" s="9">
        <f t="shared" si="5"/>
        <v>-0.25000000000000044</v>
      </c>
      <c r="AD30" s="15">
        <v>45864</v>
      </c>
      <c r="AE30" s="16">
        <v>0.38541666666666669</v>
      </c>
      <c r="AF30" s="16">
        <v>0.75</v>
      </c>
      <c r="AG30" s="16">
        <v>0.375</v>
      </c>
      <c r="AH30" s="17"/>
      <c r="AI30" s="9">
        <f t="shared" si="6"/>
        <v>-0.25000000000000044</v>
      </c>
      <c r="AK30" s="15">
        <v>45864</v>
      </c>
      <c r="AL30" s="16">
        <v>0.38541666666666669</v>
      </c>
      <c r="AM30" s="16">
        <v>0.75</v>
      </c>
      <c r="AN30" s="16">
        <v>0.375</v>
      </c>
      <c r="AO30" s="17"/>
      <c r="AP30" s="9">
        <f t="shared" si="9"/>
        <v>-0.25000000000000044</v>
      </c>
    </row>
    <row r="31" spans="2:42" x14ac:dyDescent="0.25">
      <c r="B31" s="15">
        <v>45865</v>
      </c>
      <c r="C31" s="16"/>
      <c r="D31" s="16"/>
      <c r="E31" s="16"/>
      <c r="F31" s="17"/>
      <c r="G31" s="9">
        <f t="shared" si="0"/>
        <v>0</v>
      </c>
      <c r="I31" s="15">
        <v>45865</v>
      </c>
      <c r="J31" s="16">
        <v>0.36458333333333331</v>
      </c>
      <c r="K31" s="16">
        <v>0.72916666666666663</v>
      </c>
      <c r="L31" s="16">
        <v>0.375</v>
      </c>
      <c r="M31" s="17"/>
      <c r="N31" s="9">
        <f t="shared" si="3"/>
        <v>-0.25000000000000044</v>
      </c>
      <c r="P31" s="15">
        <v>45865</v>
      </c>
      <c r="Q31" s="16">
        <v>0.36458333333333331</v>
      </c>
      <c r="R31" s="16">
        <v>0.72916666666666663</v>
      </c>
      <c r="S31" s="16">
        <v>0.375</v>
      </c>
      <c r="T31" s="17"/>
      <c r="U31" s="9">
        <f t="shared" si="4"/>
        <v>-0.25000000000000044</v>
      </c>
      <c r="W31" s="15">
        <v>45865</v>
      </c>
      <c r="X31" s="16">
        <v>0.36458333333333331</v>
      </c>
      <c r="Y31" s="16">
        <v>0.72916666666666663</v>
      </c>
      <c r="Z31" s="16">
        <v>0.375</v>
      </c>
      <c r="AA31" s="17"/>
      <c r="AB31" s="9">
        <f t="shared" si="5"/>
        <v>-0.25000000000000044</v>
      </c>
      <c r="AD31" s="15">
        <v>45865</v>
      </c>
      <c r="AE31" s="16">
        <v>0.36458333333333331</v>
      </c>
      <c r="AF31" s="16">
        <v>0.72916666666666663</v>
      </c>
      <c r="AG31" s="16">
        <v>0.375</v>
      </c>
      <c r="AH31" s="17"/>
      <c r="AI31" s="9">
        <f t="shared" si="6"/>
        <v>-0.25000000000000044</v>
      </c>
      <c r="AK31" s="15">
        <v>45865</v>
      </c>
      <c r="AL31" s="16">
        <v>0.36458333333333331</v>
      </c>
      <c r="AM31" s="16">
        <v>0.72916666666666663</v>
      </c>
      <c r="AN31" s="16">
        <v>0.375</v>
      </c>
      <c r="AO31" s="17"/>
      <c r="AP31" s="9">
        <f t="shared" si="9"/>
        <v>-0.25000000000000044</v>
      </c>
    </row>
    <row r="32" spans="2:42" x14ac:dyDescent="0.25">
      <c r="B32" s="15">
        <v>45866</v>
      </c>
      <c r="C32" s="16"/>
      <c r="D32" s="16"/>
      <c r="E32" s="16"/>
      <c r="F32" s="17"/>
      <c r="G32" s="9">
        <f t="shared" si="0"/>
        <v>0</v>
      </c>
      <c r="I32" s="15">
        <v>45866</v>
      </c>
      <c r="J32" s="16">
        <v>0.38194444444444442</v>
      </c>
      <c r="K32" s="16">
        <v>0.81944444444444442</v>
      </c>
      <c r="L32" s="16">
        <v>0.375</v>
      </c>
      <c r="M32" s="17"/>
      <c r="N32" s="9">
        <f t="shared" si="3"/>
        <v>1.5</v>
      </c>
      <c r="P32" s="15">
        <v>45866</v>
      </c>
      <c r="Q32" s="16">
        <v>0.38194444444444442</v>
      </c>
      <c r="R32" s="16">
        <v>0.81944444444444442</v>
      </c>
      <c r="S32" s="16">
        <v>0.375</v>
      </c>
      <c r="T32" s="17"/>
      <c r="U32" s="9">
        <f t="shared" si="4"/>
        <v>1.5</v>
      </c>
      <c r="W32" s="15">
        <v>45866</v>
      </c>
      <c r="X32" s="16">
        <v>0.38194444444444442</v>
      </c>
      <c r="Y32" s="16">
        <v>0.81944444444444442</v>
      </c>
      <c r="Z32" s="16">
        <v>0.375</v>
      </c>
      <c r="AA32" s="17"/>
      <c r="AB32" s="9">
        <f t="shared" si="5"/>
        <v>1.5</v>
      </c>
      <c r="AD32" s="15">
        <v>45866</v>
      </c>
      <c r="AE32" s="16">
        <v>0.38194444444444442</v>
      </c>
      <c r="AF32" s="16">
        <v>0.73611111111111116</v>
      </c>
      <c r="AG32" s="16">
        <v>0.375</v>
      </c>
      <c r="AH32" s="17"/>
      <c r="AI32" s="9">
        <f t="shared" si="6"/>
        <v>-0.49999999999999822</v>
      </c>
      <c r="AK32" s="15">
        <v>45866</v>
      </c>
      <c r="AL32" s="16">
        <v>0.38194444444444442</v>
      </c>
      <c r="AM32" s="16">
        <v>0.77083333333333337</v>
      </c>
      <c r="AN32" s="16">
        <v>0.375</v>
      </c>
      <c r="AO32" s="17"/>
      <c r="AP32" s="9">
        <f t="shared" si="9"/>
        <v>0.33333333333333481</v>
      </c>
    </row>
    <row r="33" spans="2:42" x14ac:dyDescent="0.25">
      <c r="B33" s="15">
        <v>45867</v>
      </c>
      <c r="C33" s="16"/>
      <c r="D33" s="16"/>
      <c r="E33" s="16"/>
      <c r="F33" s="17"/>
      <c r="G33" s="9">
        <f t="shared" si="0"/>
        <v>0</v>
      </c>
      <c r="I33" s="67">
        <v>45867</v>
      </c>
      <c r="J33" s="60" t="s">
        <v>12</v>
      </c>
      <c r="K33" s="60" t="s">
        <v>12</v>
      </c>
      <c r="L33" s="60"/>
      <c r="M33" s="61"/>
      <c r="N33" s="62"/>
      <c r="P33" s="15">
        <v>45867</v>
      </c>
      <c r="Q33" s="16">
        <v>0.38194444444444442</v>
      </c>
      <c r="R33" s="16">
        <v>0.75347222222222221</v>
      </c>
      <c r="S33" s="16">
        <v>0.375</v>
      </c>
      <c r="T33" s="17"/>
      <c r="U33" s="9">
        <f t="shared" si="4"/>
        <v>-8.3333333333333037E-2</v>
      </c>
      <c r="W33" s="15">
        <v>45867</v>
      </c>
      <c r="X33" s="16">
        <v>0.38194444444444442</v>
      </c>
      <c r="Y33" s="16">
        <v>0.75347222222222221</v>
      </c>
      <c r="Z33" s="16">
        <v>0.375</v>
      </c>
      <c r="AA33" s="17"/>
      <c r="AB33" s="9">
        <f t="shared" si="5"/>
        <v>-8.3333333333333037E-2</v>
      </c>
      <c r="AD33" s="15">
        <v>45867</v>
      </c>
      <c r="AE33" s="16">
        <v>0.38194444444444442</v>
      </c>
      <c r="AF33" s="16">
        <v>0.75347222222222221</v>
      </c>
      <c r="AG33" s="16">
        <v>0.375</v>
      </c>
      <c r="AH33" s="17"/>
      <c r="AI33" s="9">
        <f t="shared" si="6"/>
        <v>-8.3333333333333037E-2</v>
      </c>
      <c r="AK33" s="67">
        <v>45867</v>
      </c>
      <c r="AL33" s="60" t="s">
        <v>12</v>
      </c>
      <c r="AM33" s="60" t="s">
        <v>12</v>
      </c>
      <c r="AN33" s="60"/>
      <c r="AO33" s="61"/>
      <c r="AP33" s="62"/>
    </row>
    <row r="34" spans="2:42" x14ac:dyDescent="0.25">
      <c r="B34" s="15">
        <v>45868</v>
      </c>
      <c r="C34" s="16"/>
      <c r="D34" s="16"/>
      <c r="E34" s="16"/>
      <c r="F34" s="17"/>
      <c r="G34" s="9">
        <f t="shared" si="0"/>
        <v>0</v>
      </c>
      <c r="I34" s="67">
        <v>45868</v>
      </c>
      <c r="J34" s="60" t="s">
        <v>12</v>
      </c>
      <c r="K34" s="60" t="s">
        <v>12</v>
      </c>
      <c r="L34" s="60"/>
      <c r="M34" s="61"/>
      <c r="N34" s="62"/>
      <c r="P34" s="15">
        <v>45868</v>
      </c>
      <c r="Q34" s="16">
        <v>0.375</v>
      </c>
      <c r="R34" s="16">
        <v>0.73958333333333337</v>
      </c>
      <c r="S34" s="16">
        <v>0.375</v>
      </c>
      <c r="T34" s="17"/>
      <c r="U34" s="9">
        <f t="shared" si="4"/>
        <v>-0.24999999999999911</v>
      </c>
      <c r="W34" s="15">
        <v>45868</v>
      </c>
      <c r="X34" s="16">
        <v>0.375</v>
      </c>
      <c r="Y34" s="16">
        <v>0.73958333333333337</v>
      </c>
      <c r="Z34" s="16">
        <v>0.375</v>
      </c>
      <c r="AA34" s="17"/>
      <c r="AB34" s="9">
        <f t="shared" si="5"/>
        <v>-0.24999999999999911</v>
      </c>
      <c r="AD34" s="15">
        <v>45868</v>
      </c>
      <c r="AE34" s="16">
        <v>0.375</v>
      </c>
      <c r="AF34" s="16">
        <v>0.73958333333333337</v>
      </c>
      <c r="AG34" s="16">
        <v>0.375</v>
      </c>
      <c r="AH34" s="17"/>
      <c r="AI34" s="9">
        <f t="shared" si="6"/>
        <v>-0.24999999999999911</v>
      </c>
      <c r="AK34" s="15">
        <v>45868</v>
      </c>
      <c r="AL34" s="16">
        <v>0.375</v>
      </c>
      <c r="AM34" s="16">
        <v>0.73958333333333337</v>
      </c>
      <c r="AN34" s="16">
        <v>0.375</v>
      </c>
      <c r="AO34" s="17"/>
      <c r="AP34" s="9">
        <f t="shared" si="9"/>
        <v>-0.24999999999999911</v>
      </c>
    </row>
    <row r="35" spans="2:42" x14ac:dyDescent="0.25">
      <c r="B35" s="15">
        <v>45869</v>
      </c>
      <c r="C35" s="16"/>
      <c r="D35" s="16"/>
      <c r="E35" s="16"/>
      <c r="F35" s="17"/>
      <c r="G35" s="9">
        <f t="shared" si="0"/>
        <v>0</v>
      </c>
      <c r="I35" s="15">
        <v>45869</v>
      </c>
      <c r="J35" s="16">
        <v>0.37847222222222221</v>
      </c>
      <c r="K35" s="16">
        <v>0.75694444444444442</v>
      </c>
      <c r="L35" s="16">
        <v>0.375</v>
      </c>
      <c r="M35" s="17"/>
      <c r="N35" s="9">
        <f>(K35-J35-L35-M35)*24</f>
        <v>8.3333333333333037E-2</v>
      </c>
      <c r="P35" s="67">
        <v>45869</v>
      </c>
      <c r="Q35" s="60" t="s">
        <v>12</v>
      </c>
      <c r="R35" s="60" t="s">
        <v>12</v>
      </c>
      <c r="S35" s="60"/>
      <c r="T35" s="61"/>
      <c r="U35" s="62"/>
      <c r="W35" s="15">
        <v>45869</v>
      </c>
      <c r="X35" s="16">
        <v>0.37847222222222221</v>
      </c>
      <c r="Y35" s="16">
        <v>0.75694444444444442</v>
      </c>
      <c r="Z35" s="16">
        <v>0.375</v>
      </c>
      <c r="AA35" s="17"/>
      <c r="AB35" s="9">
        <f>(Y35-X35-Z35-AA35)*24</f>
        <v>8.3333333333333037E-2</v>
      </c>
      <c r="AD35" s="15">
        <v>45869</v>
      </c>
      <c r="AE35" s="16">
        <v>0.37847222222222221</v>
      </c>
      <c r="AF35" s="16">
        <v>0.75694444444444442</v>
      </c>
      <c r="AG35" s="16">
        <v>0.375</v>
      </c>
      <c r="AH35" s="17"/>
      <c r="AI35" s="9">
        <f>(AF35-AE35-AG35-AH35)*24</f>
        <v>8.3333333333333037E-2</v>
      </c>
      <c r="AK35" s="15">
        <v>45869</v>
      </c>
      <c r="AL35" s="16">
        <v>0.37847222222222221</v>
      </c>
      <c r="AM35" s="16">
        <v>0.75694444444444442</v>
      </c>
      <c r="AN35" s="16">
        <v>0.375</v>
      </c>
      <c r="AO35" s="17"/>
      <c r="AP35" s="9">
        <f>(AM35-AL35-AN35-AO35)*24</f>
        <v>8.3333333333333037E-2</v>
      </c>
    </row>
    <row r="36" spans="2:42" ht="15.75" thickBot="1" x14ac:dyDescent="0.3">
      <c r="B36" s="15"/>
      <c r="C36" s="8"/>
      <c r="D36" s="8"/>
      <c r="E36" s="8"/>
      <c r="F36" s="8"/>
      <c r="G36" s="19">
        <f>SUM(G5:G35)</f>
        <v>0</v>
      </c>
      <c r="I36" s="71"/>
      <c r="J36" s="21"/>
      <c r="K36" s="21"/>
      <c r="L36" s="21"/>
      <c r="M36" s="21"/>
      <c r="N36" s="22">
        <f>SUM(N5:N35)</f>
        <v>15.533333333333331</v>
      </c>
      <c r="P36" s="77"/>
      <c r="Q36" s="24"/>
      <c r="R36" s="24"/>
      <c r="S36" s="24"/>
      <c r="T36" s="24"/>
      <c r="U36" s="25">
        <f>SUM(U5:U35)</f>
        <v>9.7000000000000028</v>
      </c>
      <c r="W36" s="75"/>
      <c r="AB36" s="26">
        <f>SUM(AB5:AB35)</f>
        <v>11.516666666666666</v>
      </c>
      <c r="AD36" s="75"/>
      <c r="AI36" s="26">
        <f>SUM(AI5:AI35)</f>
        <v>8.1999999999999993</v>
      </c>
      <c r="AK36" s="75"/>
      <c r="AP36" s="26">
        <f>SUM(AP5:AP35)</f>
        <v>3.000000000000004</v>
      </c>
    </row>
    <row r="37" spans="2:42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  <c r="AK37" s="75"/>
      <c r="AP37" s="11"/>
    </row>
    <row r="38" spans="2:42" x14ac:dyDescent="0.25">
      <c r="B38" s="15"/>
      <c r="C38" s="8"/>
      <c r="D38" s="8"/>
      <c r="E38" s="8" t="s">
        <v>14</v>
      </c>
      <c r="F38" s="27">
        <f>+G36</f>
        <v>0</v>
      </c>
      <c r="G38" s="9">
        <f>D3/30/8*F38</f>
        <v>0</v>
      </c>
      <c r="I38" s="75"/>
      <c r="L38" s="8" t="s">
        <v>14</v>
      </c>
      <c r="M38" s="27">
        <f>+N36</f>
        <v>15.533333333333331</v>
      </c>
      <c r="N38" s="9">
        <f>K3/30/8*M38</f>
        <v>1812.2222222222222</v>
      </c>
      <c r="P38" s="75"/>
      <c r="S38" s="8" t="s">
        <v>14</v>
      </c>
      <c r="T38" s="27">
        <f>+U36</f>
        <v>9.7000000000000028</v>
      </c>
      <c r="U38" s="9">
        <f>R3/30/8*T38</f>
        <v>1010.416666666667</v>
      </c>
      <c r="W38" s="75"/>
      <c r="Z38" s="8" t="s">
        <v>14</v>
      </c>
      <c r="AA38" s="27">
        <f>+AB36</f>
        <v>11.516666666666666</v>
      </c>
      <c r="AB38" s="9">
        <f>Y3/30/8*AA38</f>
        <v>1199.6527777777778</v>
      </c>
      <c r="AD38" s="75"/>
      <c r="AG38" s="8" t="s">
        <v>14</v>
      </c>
      <c r="AH38" s="27">
        <f>+AI36</f>
        <v>8.1999999999999993</v>
      </c>
      <c r="AI38" s="9">
        <f>AF3/30/8*AH38</f>
        <v>1025</v>
      </c>
      <c r="AK38" s="75"/>
      <c r="AN38" s="8" t="s">
        <v>14</v>
      </c>
      <c r="AO38" s="27">
        <f>+AP36</f>
        <v>3.000000000000004</v>
      </c>
      <c r="AP38" s="9">
        <f>AM3/30/8*AO38</f>
        <v>250.00000000000031</v>
      </c>
    </row>
    <row r="39" spans="2:42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  <c r="AK39" s="75"/>
      <c r="AN39" s="8" t="s">
        <v>15</v>
      </c>
      <c r="AO39" s="8"/>
      <c r="AP39" s="9">
        <f>AM3/30*AO39</f>
        <v>0</v>
      </c>
    </row>
    <row r="40" spans="2:42" ht="15.75" thickBot="1" x14ac:dyDescent="0.3">
      <c r="B40" s="71"/>
      <c r="C40" s="21"/>
      <c r="D40" s="21"/>
      <c r="E40" s="28" t="s">
        <v>16</v>
      </c>
      <c r="F40" s="28"/>
      <c r="G40" s="22">
        <f>G38+G39</f>
        <v>0</v>
      </c>
      <c r="I40" s="77"/>
      <c r="J40" s="24"/>
      <c r="K40" s="24"/>
      <c r="L40" s="28" t="s">
        <v>16</v>
      </c>
      <c r="M40" s="28"/>
      <c r="N40" s="22">
        <f>N38+N39</f>
        <v>1812.2222222222222</v>
      </c>
      <c r="P40" s="77"/>
      <c r="Q40" s="24"/>
      <c r="R40" s="24"/>
      <c r="S40" s="28" t="s">
        <v>16</v>
      </c>
      <c r="T40" s="28"/>
      <c r="U40" s="22">
        <f>U38+U39</f>
        <v>1010.416666666667</v>
      </c>
      <c r="W40" s="77"/>
      <c r="X40" s="24"/>
      <c r="Y40" s="24"/>
      <c r="Z40" s="28" t="s">
        <v>16</v>
      </c>
      <c r="AA40" s="28"/>
      <c r="AB40" s="22">
        <f>AB38+AB39</f>
        <v>1199.6527777777778</v>
      </c>
      <c r="AD40" s="77"/>
      <c r="AE40" s="24"/>
      <c r="AF40" s="24"/>
      <c r="AG40" s="28" t="s">
        <v>16</v>
      </c>
      <c r="AH40" s="28"/>
      <c r="AI40" s="22">
        <f>AI38+AI39</f>
        <v>1025</v>
      </c>
      <c r="AK40" s="77"/>
      <c r="AL40" s="24"/>
      <c r="AM40" s="24"/>
      <c r="AN40" s="28" t="s">
        <v>16</v>
      </c>
      <c r="AO40" s="28"/>
      <c r="AP40" s="22">
        <f>AP38+AP39</f>
        <v>250.00000000000031</v>
      </c>
    </row>
    <row r="55" spans="2:3" x14ac:dyDescent="0.25">
      <c r="B55" s="72"/>
      <c r="C55" s="5" t="s">
        <v>50</v>
      </c>
    </row>
    <row r="56" spans="2:3" x14ac:dyDescent="0.25">
      <c r="B56" s="73"/>
      <c r="C56" s="5" t="s">
        <v>49</v>
      </c>
    </row>
    <row r="57" spans="2:3" x14ac:dyDescent="0.25">
      <c r="B57" s="67"/>
      <c r="C57" s="5" t="s">
        <v>51</v>
      </c>
    </row>
  </sheetData>
  <mergeCells count="6">
    <mergeCell ref="AK2:AP2"/>
    <mergeCell ref="B2:G2"/>
    <mergeCell ref="J2:L2"/>
    <mergeCell ref="Q2:S2"/>
    <mergeCell ref="X2:Z2"/>
    <mergeCell ref="AD2:AI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FD534-A756-4AD9-96E1-B56B2A960B4E}">
  <dimension ref="A1:V118"/>
  <sheetViews>
    <sheetView zoomScale="80" zoomScaleNormal="80" workbookViewId="0">
      <selection activeCell="L34" sqref="L34"/>
    </sheetView>
  </sheetViews>
  <sheetFormatPr defaultRowHeight="15" x14ac:dyDescent="0.25"/>
  <cols>
    <col min="1" max="1" width="7.7109375" style="5" customWidth="1"/>
    <col min="2" max="2" width="24.42578125" style="5" bestFit="1" customWidth="1"/>
    <col min="3" max="3" width="12.28515625" style="5" bestFit="1" customWidth="1"/>
    <col min="4" max="4" width="16.7109375" style="30" customWidth="1"/>
    <col min="5" max="5" width="12.140625" style="5" customWidth="1"/>
    <col min="6" max="6" width="14.140625" style="5" customWidth="1"/>
    <col min="7" max="7" width="11.28515625" style="5" bestFit="1" customWidth="1"/>
    <col min="8" max="8" width="12.85546875" style="5" bestFit="1" customWidth="1"/>
    <col min="9" max="9" width="9.140625" style="5"/>
    <col min="10" max="12" width="12.140625" style="5" customWidth="1"/>
    <col min="13" max="13" width="14.140625" style="5" customWidth="1"/>
    <col min="14" max="14" width="7.7109375" style="5" bestFit="1" customWidth="1"/>
    <col min="15" max="15" width="12.85546875" style="5" bestFit="1" customWidth="1"/>
    <col min="16" max="16" width="9.140625" style="5"/>
    <col min="17" max="19" width="12.140625" style="5" customWidth="1"/>
    <col min="20" max="20" width="14.140625" style="5" customWidth="1"/>
    <col min="21" max="21" width="7.7109375" style="5" bestFit="1" customWidth="1"/>
    <col min="22" max="22" width="12.85546875" style="5" bestFit="1" customWidth="1"/>
  </cols>
  <sheetData>
    <row r="1" spans="2:4" ht="15.75" thickBot="1" x14ac:dyDescent="0.3"/>
    <row r="2" spans="2:4" ht="36" customHeight="1" thickBot="1" x14ac:dyDescent="0.3">
      <c r="B2" s="109" t="s">
        <v>54</v>
      </c>
      <c r="C2" s="110"/>
      <c r="D2" s="111"/>
    </row>
    <row r="3" spans="2:4" s="5" customFormat="1" ht="44.25" customHeight="1" x14ac:dyDescent="0.25">
      <c r="B3" s="86" t="s">
        <v>26</v>
      </c>
      <c r="C3" s="86" t="s">
        <v>23</v>
      </c>
      <c r="D3" s="87" t="s">
        <v>24</v>
      </c>
    </row>
    <row r="4" spans="2:4" s="5" customFormat="1" x14ac:dyDescent="0.25">
      <c r="B4" s="42" t="s">
        <v>0</v>
      </c>
      <c r="C4" s="43">
        <v>65000</v>
      </c>
      <c r="D4" s="29">
        <f>+TEMMUZ!G40</f>
        <v>0</v>
      </c>
    </row>
    <row r="5" spans="2:4" s="5" customFormat="1" x14ac:dyDescent="0.25">
      <c r="B5" s="42" t="s">
        <v>1</v>
      </c>
      <c r="C5" s="45">
        <v>28000</v>
      </c>
      <c r="D5" s="29">
        <f>+TEMMUZ!N40</f>
        <v>1812.2222222222222</v>
      </c>
    </row>
    <row r="6" spans="2:4" s="5" customFormat="1" x14ac:dyDescent="0.25">
      <c r="B6" s="42" t="s">
        <v>2</v>
      </c>
      <c r="C6" s="45">
        <v>25000</v>
      </c>
      <c r="D6" s="29">
        <f>+TEMMUZ!U40</f>
        <v>1010.416666666667</v>
      </c>
    </row>
    <row r="7" spans="2:4" s="5" customFormat="1" x14ac:dyDescent="0.25">
      <c r="B7" s="42" t="s">
        <v>3</v>
      </c>
      <c r="C7" s="45">
        <v>25000</v>
      </c>
      <c r="D7" s="29">
        <f>+TEMMUZ!AB40</f>
        <v>1199.6527777777778</v>
      </c>
    </row>
    <row r="8" spans="2:4" s="5" customFormat="1" x14ac:dyDescent="0.25">
      <c r="B8" s="42" t="s">
        <v>4</v>
      </c>
      <c r="C8" s="45">
        <v>30000</v>
      </c>
      <c r="D8" s="29">
        <f>+TEMMUZ!AI40</f>
        <v>1025</v>
      </c>
    </row>
    <row r="9" spans="2:4" s="5" customFormat="1" x14ac:dyDescent="0.25">
      <c r="B9" s="42" t="s">
        <v>55</v>
      </c>
      <c r="C9" s="45">
        <v>20000</v>
      </c>
      <c r="D9" s="29">
        <f>+TEMMUZ!AP40</f>
        <v>250.00000000000031</v>
      </c>
    </row>
    <row r="10" spans="2:4" s="5" customFormat="1" x14ac:dyDescent="0.25">
      <c r="B10" s="42"/>
      <c r="C10" s="45"/>
      <c r="D10" s="29"/>
    </row>
    <row r="11" spans="2:4" s="5" customFormat="1" x14ac:dyDescent="0.25">
      <c r="B11" s="42" t="s">
        <v>30</v>
      </c>
      <c r="C11" s="45">
        <v>55000</v>
      </c>
      <c r="D11" s="29">
        <f>+F29</f>
        <v>3666.6666666666665</v>
      </c>
    </row>
    <row r="12" spans="2:4" s="5" customFormat="1" x14ac:dyDescent="0.25">
      <c r="B12" s="42"/>
      <c r="C12" s="45"/>
      <c r="D12" s="29"/>
    </row>
    <row r="13" spans="2:4" s="5" customFormat="1" x14ac:dyDescent="0.25">
      <c r="B13" s="42"/>
      <c r="C13" s="45"/>
      <c r="D13" s="29"/>
    </row>
    <row r="14" spans="2:4" s="5" customFormat="1" x14ac:dyDescent="0.25">
      <c r="B14" s="42"/>
      <c r="C14" s="45"/>
      <c r="D14" s="29"/>
    </row>
    <row r="15" spans="2:4" s="5" customFormat="1" ht="15" customHeight="1" thickBot="1" x14ac:dyDescent="0.3">
      <c r="D15" s="30"/>
    </row>
    <row r="16" spans="2:4" s="5" customFormat="1" ht="26.25" customHeight="1" thickBot="1" x14ac:dyDescent="0.3">
      <c r="D16" s="89">
        <f>SUM(D4:D14)</f>
        <v>8963.9583333333339</v>
      </c>
    </row>
    <row r="17" spans="2:6" s="5" customFormat="1" ht="15" customHeight="1" x14ac:dyDescent="0.25">
      <c r="D17" s="30"/>
    </row>
    <row r="18" spans="2:6" s="5" customFormat="1" ht="15.75" customHeight="1" x14ac:dyDescent="0.25">
      <c r="D18" s="30"/>
    </row>
    <row r="19" spans="2:6" s="5" customFormat="1" x14ac:dyDescent="0.25"/>
    <row r="20" spans="2:6" s="5" customFormat="1" x14ac:dyDescent="0.25">
      <c r="D20" s="30"/>
    </row>
    <row r="21" spans="2:6" s="5" customFormat="1" ht="15" customHeight="1" x14ac:dyDescent="0.25">
      <c r="D21" s="30"/>
    </row>
    <row r="22" spans="2:6" s="5" customFormat="1" ht="15" customHeight="1" x14ac:dyDescent="0.25">
      <c r="D22" s="30"/>
    </row>
    <row r="23" spans="2:6" s="5" customFormat="1" ht="42.75" customHeight="1" x14ac:dyDescent="0.25">
      <c r="B23" s="47" t="s">
        <v>26</v>
      </c>
      <c r="C23" s="47" t="s">
        <v>23</v>
      </c>
      <c r="D23" s="47" t="s">
        <v>6</v>
      </c>
      <c r="E23" s="83" t="s">
        <v>52</v>
      </c>
      <c r="F23" s="88" t="s">
        <v>24</v>
      </c>
    </row>
    <row r="24" spans="2:6" s="5" customFormat="1" ht="15" customHeight="1" x14ac:dyDescent="0.25">
      <c r="B24" s="42" t="s">
        <v>30</v>
      </c>
      <c r="C24" s="45">
        <v>55000</v>
      </c>
      <c r="D24" s="44">
        <v>45844</v>
      </c>
      <c r="E24" s="84">
        <v>1</v>
      </c>
      <c r="F24" s="27">
        <f>(C24/30)*E24</f>
        <v>1833.3333333333333</v>
      </c>
    </row>
    <row r="25" spans="2:6" s="5" customFormat="1" ht="15" customHeight="1" x14ac:dyDescent="0.25">
      <c r="B25" s="42" t="s">
        <v>30</v>
      </c>
      <c r="C25" s="45">
        <v>55000</v>
      </c>
      <c r="D25" s="44">
        <v>45865</v>
      </c>
      <c r="E25" s="84">
        <v>1</v>
      </c>
      <c r="F25" s="27">
        <f>(C25/30)*E25</f>
        <v>1833.3333333333333</v>
      </c>
    </row>
    <row r="26" spans="2:6" s="5" customFormat="1" ht="15" customHeight="1" x14ac:dyDescent="0.25">
      <c r="B26" s="42"/>
      <c r="C26" s="45"/>
      <c r="D26" s="44"/>
      <c r="E26" s="84"/>
      <c r="F26" s="27"/>
    </row>
    <row r="27" spans="2:6" s="5" customFormat="1" ht="15" customHeight="1" x14ac:dyDescent="0.25">
      <c r="B27" s="42"/>
      <c r="C27" s="45"/>
      <c r="D27" s="44"/>
      <c r="E27" s="84"/>
      <c r="F27" s="27"/>
    </row>
    <row r="28" spans="2:6" ht="15.75" thickBot="1" x14ac:dyDescent="0.3">
      <c r="B28"/>
      <c r="C28"/>
      <c r="D28" s="5"/>
      <c r="E28" s="85"/>
    </row>
    <row r="29" spans="2:6" ht="27" customHeight="1" thickBot="1" x14ac:dyDescent="0.3">
      <c r="B29"/>
      <c r="C29"/>
      <c r="D29" s="5"/>
      <c r="E29" s="85"/>
      <c r="F29" s="59">
        <f>SUM(F24:F28)</f>
        <v>3666.6666666666665</v>
      </c>
    </row>
    <row r="30" spans="2:6" s="5" customFormat="1" ht="15" customHeight="1" x14ac:dyDescent="0.25">
      <c r="D30" s="30"/>
    </row>
    <row r="31" spans="2:6" s="5" customFormat="1" ht="15" customHeight="1" x14ac:dyDescent="0.25">
      <c r="D31" s="30"/>
    </row>
    <row r="32" spans="2:6" s="5" customFormat="1" ht="15" customHeight="1" x14ac:dyDescent="0.25">
      <c r="D32" s="30"/>
    </row>
    <row r="33" spans="4:4" s="5" customFormat="1" ht="15" customHeight="1" x14ac:dyDescent="0.25">
      <c r="D33" s="30"/>
    </row>
    <row r="34" spans="4:4" s="5" customFormat="1" ht="15" customHeight="1" x14ac:dyDescent="0.25">
      <c r="D34" s="30"/>
    </row>
    <row r="35" spans="4:4" s="5" customFormat="1" ht="15" customHeight="1" x14ac:dyDescent="0.25">
      <c r="D35" s="30"/>
    </row>
    <row r="36" spans="4:4" s="5" customFormat="1" ht="15" customHeight="1" x14ac:dyDescent="0.25">
      <c r="D36" s="30"/>
    </row>
    <row r="37" spans="4:4" s="5" customFormat="1" ht="15" customHeight="1" x14ac:dyDescent="0.25">
      <c r="D37" s="30"/>
    </row>
    <row r="38" spans="4:4" s="5" customFormat="1" ht="15" customHeight="1" x14ac:dyDescent="0.25">
      <c r="D38" s="30"/>
    </row>
    <row r="39" spans="4:4" s="5" customFormat="1" ht="15" customHeight="1" x14ac:dyDescent="0.25">
      <c r="D39" s="30"/>
    </row>
    <row r="40" spans="4:4" s="5" customFormat="1" ht="15" customHeight="1" x14ac:dyDescent="0.25">
      <c r="D40" s="30"/>
    </row>
    <row r="41" spans="4:4" s="5" customFormat="1" ht="15.75" customHeight="1" x14ac:dyDescent="0.25">
      <c r="D41" s="30"/>
    </row>
    <row r="42" spans="4:4" s="5" customFormat="1" x14ac:dyDescent="0.25">
      <c r="D42" s="30"/>
    </row>
    <row r="43" spans="4:4" s="5" customFormat="1" x14ac:dyDescent="0.25">
      <c r="D43" s="30"/>
    </row>
    <row r="44" spans="4:4" s="5" customFormat="1" ht="15" customHeight="1" x14ac:dyDescent="0.25">
      <c r="D44" s="30"/>
    </row>
    <row r="45" spans="4:4" s="5" customFormat="1" ht="15" customHeight="1" x14ac:dyDescent="0.25">
      <c r="D45" s="30"/>
    </row>
    <row r="46" spans="4:4" s="5" customFormat="1" ht="15" customHeight="1" x14ac:dyDescent="0.25">
      <c r="D46" s="30"/>
    </row>
    <row r="47" spans="4:4" s="5" customFormat="1" ht="15" customHeight="1" x14ac:dyDescent="0.25">
      <c r="D47" s="30"/>
    </row>
    <row r="48" spans="4:4" s="5" customFormat="1" ht="15" customHeight="1" x14ac:dyDescent="0.25">
      <c r="D48" s="30"/>
    </row>
    <row r="49" spans="4:4" s="5" customFormat="1" ht="15" customHeight="1" x14ac:dyDescent="0.25">
      <c r="D49" s="30"/>
    </row>
    <row r="50" spans="4:4" s="5" customFormat="1" ht="15" customHeight="1" x14ac:dyDescent="0.25">
      <c r="D50" s="30"/>
    </row>
    <row r="51" spans="4:4" s="5" customFormat="1" ht="15" customHeight="1" x14ac:dyDescent="0.25">
      <c r="D51" s="30"/>
    </row>
    <row r="52" spans="4:4" s="5" customFormat="1" ht="15" customHeight="1" x14ac:dyDescent="0.25">
      <c r="D52" s="30"/>
    </row>
    <row r="53" spans="4:4" s="5" customFormat="1" ht="15" customHeight="1" x14ac:dyDescent="0.25">
      <c r="D53" s="30"/>
    </row>
    <row r="54" spans="4:4" s="5" customFormat="1" ht="15.75" customHeight="1" x14ac:dyDescent="0.25">
      <c r="D54" s="30"/>
    </row>
    <row r="55" spans="4:4" s="5" customFormat="1" x14ac:dyDescent="0.25">
      <c r="D55" s="30"/>
    </row>
    <row r="56" spans="4:4" s="5" customFormat="1" x14ac:dyDescent="0.25">
      <c r="D56" s="30"/>
    </row>
    <row r="57" spans="4:4" s="5" customFormat="1" x14ac:dyDescent="0.25">
      <c r="D57" s="30"/>
    </row>
    <row r="58" spans="4:4" s="5" customFormat="1" ht="15" customHeight="1" x14ac:dyDescent="0.25">
      <c r="D58" s="30"/>
    </row>
    <row r="59" spans="4:4" s="5" customFormat="1" x14ac:dyDescent="0.25">
      <c r="D59" s="30"/>
    </row>
    <row r="60" spans="4:4" s="5" customFormat="1" x14ac:dyDescent="0.25">
      <c r="D60" s="30"/>
    </row>
    <row r="61" spans="4:4" s="5" customFormat="1" x14ac:dyDescent="0.25">
      <c r="D61" s="30"/>
    </row>
    <row r="62" spans="4:4" s="5" customFormat="1" x14ac:dyDescent="0.25">
      <c r="D62" s="30"/>
    </row>
    <row r="63" spans="4:4" s="5" customFormat="1" x14ac:dyDescent="0.25">
      <c r="D63" s="30"/>
    </row>
    <row r="64" spans="4:4" s="5" customFormat="1" x14ac:dyDescent="0.25">
      <c r="D64" s="30"/>
    </row>
    <row r="65" spans="4:4" s="5" customFormat="1" x14ac:dyDescent="0.25">
      <c r="D65" s="30"/>
    </row>
    <row r="66" spans="4:4" s="5" customFormat="1" x14ac:dyDescent="0.25">
      <c r="D66" s="30"/>
    </row>
    <row r="68" spans="4:4" s="5" customFormat="1" x14ac:dyDescent="0.25">
      <c r="D68" s="30"/>
    </row>
    <row r="69" spans="4:4" s="5" customFormat="1" x14ac:dyDescent="0.25">
      <c r="D69" s="30"/>
    </row>
    <row r="70" spans="4:4" s="5" customFormat="1" x14ac:dyDescent="0.25">
      <c r="D70" s="30"/>
    </row>
    <row r="71" spans="4:4" s="5" customFormat="1" x14ac:dyDescent="0.25">
      <c r="D71" s="30"/>
    </row>
    <row r="72" spans="4:4" s="5" customFormat="1" x14ac:dyDescent="0.25">
      <c r="D72" s="30"/>
    </row>
    <row r="73" spans="4:4" s="5" customFormat="1" x14ac:dyDescent="0.25">
      <c r="D73" s="30"/>
    </row>
    <row r="74" spans="4:4" s="5" customFormat="1" x14ac:dyDescent="0.25">
      <c r="D74" s="30"/>
    </row>
    <row r="75" spans="4:4" s="5" customFormat="1" x14ac:dyDescent="0.25">
      <c r="D75" s="30"/>
    </row>
    <row r="77" spans="4:4" s="5" customFormat="1" x14ac:dyDescent="0.25">
      <c r="D77" s="30"/>
    </row>
    <row r="78" spans="4:4" s="5" customFormat="1" x14ac:dyDescent="0.25">
      <c r="D78" s="30"/>
    </row>
    <row r="79" spans="4:4" s="5" customFormat="1" x14ac:dyDescent="0.25">
      <c r="D79" s="30"/>
    </row>
    <row r="80" spans="4:4" s="5" customFormat="1" x14ac:dyDescent="0.25">
      <c r="D80" s="30"/>
    </row>
    <row r="81" spans="4:4" s="5" customFormat="1" x14ac:dyDescent="0.25">
      <c r="D81" s="30"/>
    </row>
    <row r="82" spans="4:4" s="5" customFormat="1" x14ac:dyDescent="0.25">
      <c r="D82" s="30"/>
    </row>
    <row r="83" spans="4:4" s="5" customFormat="1" x14ac:dyDescent="0.25">
      <c r="D83" s="30"/>
    </row>
    <row r="84" spans="4:4" s="5" customFormat="1" x14ac:dyDescent="0.25">
      <c r="D84" s="30"/>
    </row>
    <row r="86" spans="4:4" s="5" customFormat="1" x14ac:dyDescent="0.25">
      <c r="D86" s="30"/>
    </row>
    <row r="87" spans="4:4" s="5" customFormat="1" x14ac:dyDescent="0.25">
      <c r="D87" s="30"/>
    </row>
    <row r="88" spans="4:4" s="5" customFormat="1" x14ac:dyDescent="0.25">
      <c r="D88" s="30"/>
    </row>
    <row r="89" spans="4:4" s="5" customFormat="1" x14ac:dyDescent="0.25">
      <c r="D89" s="30"/>
    </row>
    <row r="90" spans="4:4" s="5" customFormat="1" x14ac:dyDescent="0.25">
      <c r="D90" s="30"/>
    </row>
    <row r="91" spans="4:4" s="5" customFormat="1" x14ac:dyDescent="0.25">
      <c r="D91" s="30"/>
    </row>
    <row r="92" spans="4:4" s="5" customFormat="1" x14ac:dyDescent="0.25">
      <c r="D92" s="30"/>
    </row>
    <row r="93" spans="4:4" s="5" customFormat="1" x14ac:dyDescent="0.25">
      <c r="D93" s="30"/>
    </row>
    <row r="95" spans="4:4" s="5" customFormat="1" x14ac:dyDescent="0.25">
      <c r="D95" s="30"/>
    </row>
    <row r="96" spans="4:4" s="5" customFormat="1" x14ac:dyDescent="0.25">
      <c r="D96" s="30"/>
    </row>
    <row r="97" spans="4:4" s="5" customFormat="1" x14ac:dyDescent="0.25">
      <c r="D97" s="30"/>
    </row>
    <row r="98" spans="4:4" s="5" customFormat="1" x14ac:dyDescent="0.25">
      <c r="D98" s="30"/>
    </row>
    <row r="99" spans="4:4" s="5" customFormat="1" x14ac:dyDescent="0.25">
      <c r="D99" s="30"/>
    </row>
    <row r="100" spans="4:4" s="5" customFormat="1" x14ac:dyDescent="0.25">
      <c r="D100" s="30"/>
    </row>
    <row r="101" spans="4:4" s="5" customFormat="1" x14ac:dyDescent="0.25">
      <c r="D101" s="30"/>
    </row>
    <row r="103" spans="4:4" s="5" customFormat="1" x14ac:dyDescent="0.25">
      <c r="D103" s="30"/>
    </row>
    <row r="105" spans="4:4" s="5" customFormat="1" x14ac:dyDescent="0.25">
      <c r="D105" s="30"/>
    </row>
    <row r="106" spans="4:4" s="5" customFormat="1" x14ac:dyDescent="0.25">
      <c r="D106" s="30"/>
    </row>
    <row r="107" spans="4:4" s="5" customFormat="1" x14ac:dyDescent="0.25">
      <c r="D107" s="30"/>
    </row>
    <row r="108" spans="4:4" s="5" customFormat="1" x14ac:dyDescent="0.25">
      <c r="D108" s="30"/>
    </row>
    <row r="109" spans="4:4" s="5" customFormat="1" x14ac:dyDescent="0.25">
      <c r="D109" s="30"/>
    </row>
    <row r="110" spans="4:4" s="5" customFormat="1" x14ac:dyDescent="0.25">
      <c r="D110" s="30"/>
    </row>
    <row r="111" spans="4:4" s="5" customFormat="1" x14ac:dyDescent="0.25">
      <c r="D111" s="30"/>
    </row>
    <row r="112" spans="4:4" s="5" customFormat="1" x14ac:dyDescent="0.25">
      <c r="D112" s="30"/>
    </row>
    <row r="113" spans="4:4" s="5" customFormat="1" x14ac:dyDescent="0.25">
      <c r="D113" s="30"/>
    </row>
    <row r="114" spans="4:4" s="5" customFormat="1" x14ac:dyDescent="0.25">
      <c r="D114" s="30"/>
    </row>
    <row r="117" spans="4:4" s="5" customFormat="1" x14ac:dyDescent="0.25">
      <c r="D117" s="30"/>
    </row>
    <row r="118" spans="4:4" s="5" customFormat="1" ht="34.5" customHeight="1" x14ac:dyDescent="0.25">
      <c r="D118" s="30"/>
    </row>
  </sheetData>
  <mergeCells count="1">
    <mergeCell ref="B2:D2"/>
  </mergeCells>
  <pageMargins left="0.19685039370078741" right="0.19685039370078741" top="0.19685039370078741" bottom="0.19685039370078741" header="0.31496062992125984" footer="0.31496062992125984"/>
  <pageSetup paperSize="9" scale="75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DB706-AD14-4A1B-9BE6-FECB7FFD2ADE}">
  <dimension ref="B1:AP57"/>
  <sheetViews>
    <sheetView topLeftCell="D7" zoomScale="80" zoomScaleNormal="80" workbookViewId="0">
      <selection activeCell="AC51" sqref="AC51"/>
    </sheetView>
  </sheetViews>
  <sheetFormatPr defaultRowHeight="15" x14ac:dyDescent="0.25"/>
  <cols>
    <col min="1" max="1" width="4.7109375" customWidth="1"/>
    <col min="2" max="2" width="12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0.85546875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0.85546875" style="35" bestFit="1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0.85546875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0.85546875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  <col min="37" max="37" width="12" style="35" bestFit="1" customWidth="1"/>
    <col min="38" max="39" width="12.140625" style="5" customWidth="1"/>
    <col min="40" max="40" width="14.140625" style="5" customWidth="1"/>
    <col min="41" max="41" width="7.7109375" style="5" bestFit="1" customWidth="1"/>
    <col min="42" max="42" width="12.85546875" style="5" bestFit="1" customWidth="1"/>
  </cols>
  <sheetData>
    <row r="1" spans="2:42" ht="15.75" thickBot="1" x14ac:dyDescent="0.3"/>
    <row r="2" spans="2:42" x14ac:dyDescent="0.25">
      <c r="B2" s="100" t="s">
        <v>0</v>
      </c>
      <c r="C2" s="101"/>
      <c r="D2" s="101"/>
      <c r="E2" s="101"/>
      <c r="F2" s="101"/>
      <c r="G2" s="102"/>
      <c r="I2" s="74"/>
      <c r="J2" s="103" t="s">
        <v>1</v>
      </c>
      <c r="K2" s="103"/>
      <c r="L2" s="103"/>
      <c r="M2" s="1"/>
      <c r="N2" s="6"/>
      <c r="P2" s="74"/>
      <c r="Q2" s="103" t="s">
        <v>2</v>
      </c>
      <c r="R2" s="103"/>
      <c r="S2" s="103"/>
      <c r="T2" s="1"/>
      <c r="U2" s="6"/>
      <c r="W2" s="74"/>
      <c r="X2" s="103" t="s">
        <v>3</v>
      </c>
      <c r="Y2" s="103"/>
      <c r="Z2" s="103"/>
      <c r="AA2" s="1"/>
      <c r="AB2" s="6"/>
      <c r="AD2" s="104" t="s">
        <v>4</v>
      </c>
      <c r="AE2" s="103"/>
      <c r="AF2" s="103"/>
      <c r="AG2" s="103"/>
      <c r="AH2" s="103"/>
      <c r="AI2" s="105"/>
      <c r="AK2" s="104" t="s">
        <v>55</v>
      </c>
      <c r="AL2" s="103"/>
      <c r="AM2" s="103"/>
      <c r="AN2" s="103"/>
      <c r="AO2" s="103"/>
      <c r="AP2" s="105"/>
    </row>
    <row r="3" spans="2:42" ht="15.75" thickBot="1" x14ac:dyDescent="0.3">
      <c r="B3" s="15"/>
      <c r="C3" s="8" t="s">
        <v>5</v>
      </c>
      <c r="D3" s="29">
        <v>65000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  <c r="AK3" s="75"/>
      <c r="AL3" s="5" t="s">
        <v>5</v>
      </c>
      <c r="AM3" s="30">
        <v>20000</v>
      </c>
      <c r="AP3" s="11"/>
    </row>
    <row r="4" spans="2:42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  <c r="AK4" s="76" t="s">
        <v>6</v>
      </c>
      <c r="AL4" s="13" t="s">
        <v>7</v>
      </c>
      <c r="AM4" s="13" t="s">
        <v>8</v>
      </c>
      <c r="AN4" s="4" t="s">
        <v>9</v>
      </c>
      <c r="AO4" s="4" t="s">
        <v>10</v>
      </c>
      <c r="AP4" s="14" t="s">
        <v>11</v>
      </c>
    </row>
    <row r="5" spans="2:42" x14ac:dyDescent="0.25">
      <c r="B5" s="15">
        <v>45870</v>
      </c>
      <c r="C5" s="16"/>
      <c r="D5" s="16"/>
      <c r="E5" s="16"/>
      <c r="F5" s="17"/>
      <c r="G5" s="9">
        <f t="shared" ref="G5:G35" si="0">(D5-C5-E5-F5)*24</f>
        <v>0</v>
      </c>
      <c r="I5" s="99">
        <v>45870</v>
      </c>
      <c r="J5" s="90">
        <v>0.38333333333333336</v>
      </c>
      <c r="K5" s="90">
        <v>0.73958333333333337</v>
      </c>
      <c r="L5" s="90">
        <v>0.375</v>
      </c>
      <c r="M5" s="91"/>
      <c r="N5" s="92">
        <f>(K5-J5-L5-M5)*24</f>
        <v>-0.44999999999999973</v>
      </c>
      <c r="P5" s="15">
        <v>45870</v>
      </c>
      <c r="Q5" s="16">
        <v>0.38333333333333336</v>
      </c>
      <c r="R5" s="16">
        <v>0.73958333333333337</v>
      </c>
      <c r="S5" s="16">
        <v>0.375</v>
      </c>
      <c r="T5" s="17"/>
      <c r="U5" s="9">
        <f>(R5-Q5-S5-T5)*24</f>
        <v>-0.44999999999999973</v>
      </c>
      <c r="W5" s="99">
        <v>45870</v>
      </c>
      <c r="X5" s="90" t="s">
        <v>12</v>
      </c>
      <c r="Y5" s="90" t="s">
        <v>12</v>
      </c>
      <c r="Z5" s="90"/>
      <c r="AA5" s="91"/>
      <c r="AB5" s="92"/>
      <c r="AD5" s="15">
        <v>45870</v>
      </c>
      <c r="AE5" s="16">
        <v>0.38333333333333336</v>
      </c>
      <c r="AF5" s="16">
        <v>0.73958333333333337</v>
      </c>
      <c r="AG5" s="16">
        <v>0.375</v>
      </c>
      <c r="AH5" s="17"/>
      <c r="AI5" s="9">
        <f t="shared" ref="AI5:AI34" si="1">(AF5-AE5-AG5-AH5)*24</f>
        <v>-0.44999999999999973</v>
      </c>
      <c r="AK5" s="15">
        <v>45870</v>
      </c>
      <c r="AL5" s="16">
        <v>0.38333333333333336</v>
      </c>
      <c r="AM5" s="16">
        <v>0.73958333333333337</v>
      </c>
      <c r="AN5" s="16">
        <v>0.375</v>
      </c>
      <c r="AO5" s="17"/>
      <c r="AP5" s="9">
        <f t="shared" ref="AP5:AP15" si="2">(AM5-AL5-AN5-AO5)*24</f>
        <v>-0.44999999999999973</v>
      </c>
    </row>
    <row r="6" spans="2:42" x14ac:dyDescent="0.25">
      <c r="B6" s="15">
        <v>45871</v>
      </c>
      <c r="C6" s="16"/>
      <c r="D6" s="16"/>
      <c r="E6" s="16"/>
      <c r="F6" s="17"/>
      <c r="G6" s="9">
        <f t="shared" si="0"/>
        <v>0</v>
      </c>
      <c r="I6" s="15">
        <v>45871</v>
      </c>
      <c r="J6" s="16">
        <v>0.37847222222222221</v>
      </c>
      <c r="K6" s="16">
        <v>0.75</v>
      </c>
      <c r="L6" s="16">
        <v>0.375</v>
      </c>
      <c r="M6" s="17"/>
      <c r="N6" s="9">
        <f t="shared" ref="N6:N28" si="3">(K6-J6-L6-M6)*24</f>
        <v>-8.3333333333333037E-2</v>
      </c>
      <c r="P6" s="15">
        <v>45871</v>
      </c>
      <c r="Q6" s="16">
        <v>0.37847222222222221</v>
      </c>
      <c r="R6" s="16">
        <v>0.75</v>
      </c>
      <c r="S6" s="16">
        <v>0.375</v>
      </c>
      <c r="T6" s="17"/>
      <c r="U6" s="9">
        <f t="shared" ref="U6:U35" si="4">(R6-Q6-S6-T6)*24</f>
        <v>-8.3333333333333037E-2</v>
      </c>
      <c r="W6" s="15">
        <v>45871</v>
      </c>
      <c r="X6" s="16">
        <v>0.37847222222222221</v>
      </c>
      <c r="Y6" s="16">
        <v>0.75</v>
      </c>
      <c r="Z6" s="16">
        <v>0.375</v>
      </c>
      <c r="AA6" s="17"/>
      <c r="AB6" s="9">
        <f t="shared" ref="AB6:AB35" si="5">(Y6-X6-Z6-AA6)*24</f>
        <v>-8.3333333333333037E-2</v>
      </c>
      <c r="AD6" s="67">
        <v>45871</v>
      </c>
      <c r="AE6" s="60" t="s">
        <v>12</v>
      </c>
      <c r="AF6" s="60" t="s">
        <v>12</v>
      </c>
      <c r="AG6" s="60"/>
      <c r="AH6" s="61"/>
      <c r="AI6" s="62"/>
      <c r="AK6" s="15">
        <v>45871</v>
      </c>
      <c r="AL6" s="16">
        <v>0.37847222222222221</v>
      </c>
      <c r="AM6" s="16">
        <v>0.75</v>
      </c>
      <c r="AN6" s="16">
        <v>0.375</v>
      </c>
      <c r="AO6" s="17"/>
      <c r="AP6" s="9">
        <f t="shared" si="2"/>
        <v>-8.3333333333333037E-2</v>
      </c>
    </row>
    <row r="7" spans="2:42" x14ac:dyDescent="0.25">
      <c r="B7" s="15">
        <v>45872</v>
      </c>
      <c r="C7" s="16"/>
      <c r="D7" s="16"/>
      <c r="E7" s="16"/>
      <c r="F7" s="17"/>
      <c r="G7" s="9">
        <f t="shared" si="0"/>
        <v>0</v>
      </c>
      <c r="I7" s="15">
        <v>45872</v>
      </c>
      <c r="J7" s="16">
        <v>0.375</v>
      </c>
      <c r="K7" s="16">
        <v>0.86458333333333337</v>
      </c>
      <c r="L7" s="16">
        <v>0.375</v>
      </c>
      <c r="M7" s="17"/>
      <c r="N7" s="9">
        <f t="shared" si="3"/>
        <v>2.7500000000000009</v>
      </c>
      <c r="P7" s="15">
        <v>45872</v>
      </c>
      <c r="Q7" s="16">
        <v>0.375</v>
      </c>
      <c r="R7" s="16">
        <v>0.86458333333333337</v>
      </c>
      <c r="S7" s="16">
        <v>0.375</v>
      </c>
      <c r="T7" s="17"/>
      <c r="U7" s="9">
        <f t="shared" si="4"/>
        <v>2.7500000000000009</v>
      </c>
      <c r="W7" s="15">
        <v>45872</v>
      </c>
      <c r="X7" s="16">
        <v>0.375</v>
      </c>
      <c r="Y7" s="16">
        <v>0.77083333333333337</v>
      </c>
      <c r="Z7" s="16">
        <v>0.375</v>
      </c>
      <c r="AA7" s="17"/>
      <c r="AB7" s="9">
        <f t="shared" si="5"/>
        <v>0.50000000000000089</v>
      </c>
      <c r="AD7" s="99">
        <v>45872</v>
      </c>
      <c r="AE7" s="90" t="s">
        <v>12</v>
      </c>
      <c r="AF7" s="90" t="s">
        <v>12</v>
      </c>
      <c r="AG7" s="90"/>
      <c r="AH7" s="91"/>
      <c r="AI7" s="92"/>
      <c r="AK7" s="15">
        <v>45872</v>
      </c>
      <c r="AL7" s="16">
        <v>0.375</v>
      </c>
      <c r="AM7" s="16">
        <v>0.79166666666666663</v>
      </c>
      <c r="AN7" s="16">
        <v>0.375</v>
      </c>
      <c r="AO7" s="17"/>
      <c r="AP7" s="9">
        <f t="shared" si="2"/>
        <v>0.99999999999999911</v>
      </c>
    </row>
    <row r="8" spans="2:42" x14ac:dyDescent="0.25">
      <c r="B8" s="15">
        <v>45873</v>
      </c>
      <c r="C8" s="16"/>
      <c r="D8" s="16"/>
      <c r="E8" s="16"/>
      <c r="F8" s="17"/>
      <c r="G8" s="9">
        <f t="shared" si="0"/>
        <v>0</v>
      </c>
      <c r="I8" s="15">
        <v>45873</v>
      </c>
      <c r="J8" s="16">
        <v>0.37847222222222221</v>
      </c>
      <c r="K8" s="16">
        <v>0.69791666666666663</v>
      </c>
      <c r="L8" s="16">
        <v>0.375</v>
      </c>
      <c r="M8" s="17"/>
      <c r="N8" s="9">
        <f t="shared" si="3"/>
        <v>-1.3333333333333339</v>
      </c>
      <c r="P8" s="15">
        <v>45873</v>
      </c>
      <c r="Q8" s="16">
        <v>0.37847222222222221</v>
      </c>
      <c r="R8" s="16">
        <v>0.69791666666666663</v>
      </c>
      <c r="S8" s="16">
        <v>0.375</v>
      </c>
      <c r="T8" s="17"/>
      <c r="U8" s="9">
        <f t="shared" si="4"/>
        <v>-1.3333333333333339</v>
      </c>
      <c r="W8" s="15">
        <v>45873</v>
      </c>
      <c r="X8" s="16">
        <v>0.37847222222222221</v>
      </c>
      <c r="Y8" s="16">
        <v>0.69791666666666663</v>
      </c>
      <c r="Z8" s="16">
        <v>0.375</v>
      </c>
      <c r="AA8" s="17"/>
      <c r="AB8" s="9">
        <f t="shared" si="5"/>
        <v>-1.3333333333333339</v>
      </c>
      <c r="AD8" s="15">
        <v>45873</v>
      </c>
      <c r="AE8" s="16">
        <v>0.37847222222222221</v>
      </c>
      <c r="AF8" s="16">
        <v>0.69791666666666663</v>
      </c>
      <c r="AG8" s="16">
        <v>0.375</v>
      </c>
      <c r="AH8" s="17"/>
      <c r="AI8" s="9">
        <f t="shared" si="1"/>
        <v>-1.3333333333333339</v>
      </c>
      <c r="AK8" s="15">
        <v>45873</v>
      </c>
      <c r="AL8" s="16">
        <v>0.37847222222222221</v>
      </c>
      <c r="AM8" s="16">
        <v>0.69791666666666663</v>
      </c>
      <c r="AN8" s="16">
        <v>0.375</v>
      </c>
      <c r="AO8" s="17"/>
      <c r="AP8" s="9">
        <f t="shared" si="2"/>
        <v>-1.3333333333333339</v>
      </c>
    </row>
    <row r="9" spans="2:42" x14ac:dyDescent="0.25">
      <c r="B9" s="15">
        <v>45874</v>
      </c>
      <c r="C9" s="16"/>
      <c r="D9" s="16"/>
      <c r="E9" s="16"/>
      <c r="F9" s="17"/>
      <c r="G9" s="9">
        <f t="shared" si="0"/>
        <v>0</v>
      </c>
      <c r="I9" s="15">
        <v>45874</v>
      </c>
      <c r="J9" s="16">
        <v>0.375</v>
      </c>
      <c r="K9" s="16">
        <v>0.77083333333333337</v>
      </c>
      <c r="L9" s="16">
        <v>0.375</v>
      </c>
      <c r="M9" s="17"/>
      <c r="N9" s="9">
        <f t="shared" si="3"/>
        <v>0.50000000000000089</v>
      </c>
      <c r="P9" s="15">
        <v>45874</v>
      </c>
      <c r="Q9" s="16">
        <v>0.375</v>
      </c>
      <c r="R9" s="16">
        <v>0.72916666666666663</v>
      </c>
      <c r="S9" s="16">
        <v>0.375</v>
      </c>
      <c r="T9" s="17"/>
      <c r="U9" s="9">
        <f t="shared" si="4"/>
        <v>-0.50000000000000089</v>
      </c>
      <c r="W9" s="15">
        <v>45874</v>
      </c>
      <c r="X9" s="16">
        <v>0.375</v>
      </c>
      <c r="Y9" s="16">
        <v>0.72916666666666663</v>
      </c>
      <c r="Z9" s="16">
        <v>0.375</v>
      </c>
      <c r="AA9" s="17"/>
      <c r="AB9" s="9">
        <f t="shared" si="5"/>
        <v>-0.50000000000000089</v>
      </c>
      <c r="AD9" s="15">
        <v>45874</v>
      </c>
      <c r="AE9" s="16">
        <v>0.37847222222222221</v>
      </c>
      <c r="AF9" s="16">
        <v>0.72916666666666663</v>
      </c>
      <c r="AG9" s="16">
        <v>0.375</v>
      </c>
      <c r="AH9" s="17"/>
      <c r="AI9" s="9">
        <f t="shared" si="1"/>
        <v>-0.58333333333333393</v>
      </c>
      <c r="AK9" s="67">
        <v>45874</v>
      </c>
      <c r="AL9" s="60" t="s">
        <v>12</v>
      </c>
      <c r="AM9" s="60" t="s">
        <v>12</v>
      </c>
      <c r="AN9" s="60"/>
      <c r="AO9" s="61"/>
      <c r="AP9" s="62"/>
    </row>
    <row r="10" spans="2:42" x14ac:dyDescent="0.25">
      <c r="B10" s="15">
        <v>45875</v>
      </c>
      <c r="C10" s="16"/>
      <c r="D10" s="16"/>
      <c r="E10" s="16"/>
      <c r="F10" s="17"/>
      <c r="G10" s="9">
        <f t="shared" si="0"/>
        <v>0</v>
      </c>
      <c r="I10" s="15">
        <v>45875</v>
      </c>
      <c r="J10" s="16">
        <v>0.38194444444444442</v>
      </c>
      <c r="K10" s="16">
        <v>0.78472222222222221</v>
      </c>
      <c r="L10" s="16">
        <v>0.375</v>
      </c>
      <c r="M10" s="17"/>
      <c r="N10" s="9">
        <f t="shared" si="3"/>
        <v>0.66666666666666696</v>
      </c>
      <c r="P10" s="15">
        <v>45875</v>
      </c>
      <c r="Q10" s="16">
        <v>0.375</v>
      </c>
      <c r="R10" s="16">
        <v>0.78472222222222221</v>
      </c>
      <c r="S10" s="16">
        <v>0.375</v>
      </c>
      <c r="T10" s="17"/>
      <c r="U10" s="9">
        <f t="shared" si="4"/>
        <v>0.83333333333333304</v>
      </c>
      <c r="W10" s="15">
        <v>45875</v>
      </c>
      <c r="X10" s="16">
        <v>0.38194444444444442</v>
      </c>
      <c r="Y10" s="16">
        <v>0.78472222222222221</v>
      </c>
      <c r="Z10" s="16">
        <v>0.375</v>
      </c>
      <c r="AA10" s="17"/>
      <c r="AB10" s="9">
        <f t="shared" si="5"/>
        <v>0.66666666666666696</v>
      </c>
      <c r="AD10" s="15">
        <v>45875</v>
      </c>
      <c r="AE10" s="16">
        <v>0.38194444444444442</v>
      </c>
      <c r="AF10" s="16">
        <v>0.78472222222222221</v>
      </c>
      <c r="AG10" s="16">
        <v>0.375</v>
      </c>
      <c r="AH10" s="17"/>
      <c r="AI10" s="9">
        <f t="shared" si="1"/>
        <v>0.66666666666666696</v>
      </c>
      <c r="AK10" s="15">
        <v>45875</v>
      </c>
      <c r="AL10" s="16">
        <v>0.38194444444444442</v>
      </c>
      <c r="AM10" s="16">
        <v>0.78472222222222221</v>
      </c>
      <c r="AN10" s="16">
        <v>0.375</v>
      </c>
      <c r="AO10" s="17"/>
      <c r="AP10" s="9">
        <f t="shared" si="2"/>
        <v>0.66666666666666696</v>
      </c>
    </row>
    <row r="11" spans="2:42" x14ac:dyDescent="0.25">
      <c r="B11" s="15">
        <v>45876</v>
      </c>
      <c r="C11" s="16"/>
      <c r="D11" s="16"/>
      <c r="E11" s="16"/>
      <c r="F11" s="17"/>
      <c r="G11" s="9">
        <f t="shared" si="0"/>
        <v>0</v>
      </c>
      <c r="I11" s="15">
        <v>45876</v>
      </c>
      <c r="J11" s="16">
        <v>0.38194444444444442</v>
      </c>
      <c r="K11" s="16">
        <v>0.82638888888888884</v>
      </c>
      <c r="L11" s="16">
        <v>0.375</v>
      </c>
      <c r="M11" s="17"/>
      <c r="N11" s="9">
        <f t="shared" si="3"/>
        <v>1.6666666666666661</v>
      </c>
      <c r="P11" s="99">
        <v>45876</v>
      </c>
      <c r="Q11" s="90">
        <v>0.3888888888888889</v>
      </c>
      <c r="R11" s="90">
        <v>0.82638888888888884</v>
      </c>
      <c r="S11" s="90">
        <v>0.375</v>
      </c>
      <c r="T11" s="91"/>
      <c r="U11" s="92">
        <f t="shared" si="4"/>
        <v>1.4999999999999987</v>
      </c>
      <c r="W11" s="15">
        <v>45876</v>
      </c>
      <c r="X11" s="16">
        <v>0.3888888888888889</v>
      </c>
      <c r="Y11" s="16">
        <v>0.70833333333333337</v>
      </c>
      <c r="Z11" s="16">
        <v>0.375</v>
      </c>
      <c r="AA11" s="17"/>
      <c r="AB11" s="9">
        <f t="shared" si="5"/>
        <v>-1.3333333333333326</v>
      </c>
      <c r="AD11" s="15">
        <v>45876</v>
      </c>
      <c r="AE11" s="16">
        <v>0.3888888888888889</v>
      </c>
      <c r="AF11" s="16">
        <v>0.82638888888888884</v>
      </c>
      <c r="AG11" s="16">
        <v>0.375</v>
      </c>
      <c r="AH11" s="17"/>
      <c r="AI11" s="9">
        <f t="shared" si="1"/>
        <v>1.4999999999999987</v>
      </c>
      <c r="AK11" s="67">
        <v>45874</v>
      </c>
      <c r="AL11" s="60" t="s">
        <v>49</v>
      </c>
      <c r="AM11" s="60" t="s">
        <v>49</v>
      </c>
      <c r="AN11" s="60"/>
      <c r="AO11" s="61"/>
      <c r="AP11" s="62"/>
    </row>
    <row r="12" spans="2:42" x14ac:dyDescent="0.25">
      <c r="B12" s="15">
        <v>45877</v>
      </c>
      <c r="C12" s="16"/>
      <c r="D12" s="16"/>
      <c r="E12" s="16"/>
      <c r="F12" s="17"/>
      <c r="G12" s="9">
        <f t="shared" si="0"/>
        <v>0</v>
      </c>
      <c r="I12" s="99">
        <v>45877</v>
      </c>
      <c r="J12" s="90">
        <v>0.6875</v>
      </c>
      <c r="K12" s="90">
        <v>0.875</v>
      </c>
      <c r="L12" s="90">
        <v>0.375</v>
      </c>
      <c r="M12" s="91"/>
      <c r="N12" s="92">
        <f t="shared" si="3"/>
        <v>-4.5</v>
      </c>
      <c r="P12" s="67">
        <v>45877</v>
      </c>
      <c r="Q12" s="60" t="s">
        <v>12</v>
      </c>
      <c r="R12" s="60" t="s">
        <v>12</v>
      </c>
      <c r="S12" s="60"/>
      <c r="T12" s="61"/>
      <c r="U12" s="62"/>
      <c r="W12" s="99">
        <v>45877</v>
      </c>
      <c r="X12" s="90">
        <v>0.375</v>
      </c>
      <c r="Y12" s="90">
        <v>0.875</v>
      </c>
      <c r="Z12" s="90">
        <v>0.375</v>
      </c>
      <c r="AA12" s="91"/>
      <c r="AB12" s="92">
        <f t="shared" si="5"/>
        <v>3</v>
      </c>
      <c r="AD12" s="15">
        <v>45877</v>
      </c>
      <c r="AE12" s="16">
        <v>0.375</v>
      </c>
      <c r="AF12" s="16">
        <v>0.875</v>
      </c>
      <c r="AG12" s="16">
        <v>0.375</v>
      </c>
      <c r="AH12" s="17"/>
      <c r="AI12" s="9">
        <f t="shared" si="1"/>
        <v>3</v>
      </c>
      <c r="AK12" s="67">
        <v>45874</v>
      </c>
      <c r="AL12" s="60" t="s">
        <v>49</v>
      </c>
      <c r="AM12" s="60" t="s">
        <v>49</v>
      </c>
      <c r="AN12" s="60"/>
      <c r="AO12" s="61"/>
      <c r="AP12" s="62"/>
    </row>
    <row r="13" spans="2:42" x14ac:dyDescent="0.25">
      <c r="B13" s="15">
        <v>45878</v>
      </c>
      <c r="C13" s="16"/>
      <c r="D13" s="16"/>
      <c r="E13" s="16"/>
      <c r="F13" s="17"/>
      <c r="G13" s="9">
        <f t="shared" si="0"/>
        <v>0</v>
      </c>
      <c r="I13" s="15">
        <v>45878</v>
      </c>
      <c r="J13" s="16">
        <v>0.375</v>
      </c>
      <c r="K13" s="16">
        <v>0.75694444444444442</v>
      </c>
      <c r="L13" s="16">
        <v>0.375</v>
      </c>
      <c r="M13" s="17"/>
      <c r="N13" s="9">
        <f t="shared" si="3"/>
        <v>0.16666666666666607</v>
      </c>
      <c r="P13" s="15">
        <v>45878</v>
      </c>
      <c r="Q13" s="16">
        <v>0.375</v>
      </c>
      <c r="R13" s="16">
        <v>0.75694444444444442</v>
      </c>
      <c r="S13" s="16">
        <v>0.375</v>
      </c>
      <c r="T13" s="17"/>
      <c r="U13" s="9">
        <f t="shared" si="4"/>
        <v>0.16666666666666607</v>
      </c>
      <c r="W13" s="15">
        <v>45878</v>
      </c>
      <c r="X13" s="16">
        <v>0.375</v>
      </c>
      <c r="Y13" s="16">
        <v>0.75694444444444442</v>
      </c>
      <c r="Z13" s="16">
        <v>0.375</v>
      </c>
      <c r="AA13" s="17"/>
      <c r="AB13" s="9">
        <f t="shared" si="5"/>
        <v>0.16666666666666607</v>
      </c>
      <c r="AD13" s="15">
        <v>45878</v>
      </c>
      <c r="AE13" s="16">
        <v>0.375</v>
      </c>
      <c r="AF13" s="16">
        <v>0.75694444444444442</v>
      </c>
      <c r="AG13" s="16">
        <v>0.375</v>
      </c>
      <c r="AH13" s="17"/>
      <c r="AI13" s="9">
        <f t="shared" si="1"/>
        <v>0.16666666666666607</v>
      </c>
      <c r="AK13" s="15">
        <v>45878</v>
      </c>
      <c r="AL13" s="16">
        <v>0.375</v>
      </c>
      <c r="AM13" s="16">
        <v>0.75694444444444442</v>
      </c>
      <c r="AN13" s="16">
        <v>0.375</v>
      </c>
      <c r="AO13" s="17"/>
      <c r="AP13" s="9">
        <f t="shared" si="2"/>
        <v>0.16666666666666607</v>
      </c>
    </row>
    <row r="14" spans="2:42" x14ac:dyDescent="0.25">
      <c r="B14" s="15">
        <v>45879</v>
      </c>
      <c r="C14" s="16"/>
      <c r="D14" s="16"/>
      <c r="E14" s="16"/>
      <c r="F14" s="17"/>
      <c r="G14" s="9">
        <f t="shared" si="0"/>
        <v>0</v>
      </c>
      <c r="I14" s="15">
        <v>45879</v>
      </c>
      <c r="J14" s="16">
        <v>0.375</v>
      </c>
      <c r="K14" s="16">
        <v>0.79166666666666663</v>
      </c>
      <c r="L14" s="16">
        <v>0.375</v>
      </c>
      <c r="M14" s="17"/>
      <c r="N14" s="9">
        <f t="shared" si="3"/>
        <v>0.99999999999999911</v>
      </c>
      <c r="P14" s="15">
        <v>45879</v>
      </c>
      <c r="Q14" s="16">
        <v>0.375</v>
      </c>
      <c r="R14" s="16">
        <v>0.79166666666666663</v>
      </c>
      <c r="S14" s="16">
        <v>0.375</v>
      </c>
      <c r="T14" s="17"/>
      <c r="U14" s="9">
        <f t="shared" si="4"/>
        <v>0.99999999999999911</v>
      </c>
      <c r="W14" s="67">
        <v>45879</v>
      </c>
      <c r="X14" s="60" t="s">
        <v>12</v>
      </c>
      <c r="Y14" s="60" t="s">
        <v>12</v>
      </c>
      <c r="Z14" s="60"/>
      <c r="AA14" s="61"/>
      <c r="AB14" s="62"/>
      <c r="AD14" s="99">
        <v>45879</v>
      </c>
      <c r="AE14" s="90">
        <v>0.375</v>
      </c>
      <c r="AF14" s="90">
        <v>0.70833333333333337</v>
      </c>
      <c r="AG14" s="90">
        <v>0.375</v>
      </c>
      <c r="AH14" s="91"/>
      <c r="AI14" s="92">
        <f t="shared" si="1"/>
        <v>-0.99999999999999911</v>
      </c>
      <c r="AK14" s="15">
        <v>45879</v>
      </c>
      <c r="AL14" s="16">
        <v>0.375</v>
      </c>
      <c r="AM14" s="16">
        <v>0.79166666666666663</v>
      </c>
      <c r="AN14" s="16">
        <v>0.375</v>
      </c>
      <c r="AO14" s="17"/>
      <c r="AP14" s="9">
        <f t="shared" si="2"/>
        <v>0.99999999999999911</v>
      </c>
    </row>
    <row r="15" spans="2:42" x14ac:dyDescent="0.25">
      <c r="B15" s="15">
        <v>45880</v>
      </c>
      <c r="C15" s="16"/>
      <c r="D15" s="16"/>
      <c r="E15" s="16"/>
      <c r="F15" s="17"/>
      <c r="G15" s="9">
        <f t="shared" si="0"/>
        <v>0</v>
      </c>
      <c r="I15" s="15">
        <v>45880</v>
      </c>
      <c r="J15" s="16">
        <v>0.37847222222222221</v>
      </c>
      <c r="K15" s="16">
        <v>0.84027777777777779</v>
      </c>
      <c r="L15" s="16">
        <v>0.375</v>
      </c>
      <c r="M15" s="17"/>
      <c r="N15" s="9">
        <f t="shared" si="3"/>
        <v>2.0833333333333339</v>
      </c>
      <c r="P15" s="15">
        <v>45880</v>
      </c>
      <c r="Q15" s="16">
        <v>0.37847222222222221</v>
      </c>
      <c r="R15" s="16">
        <v>0.84027777777777779</v>
      </c>
      <c r="S15" s="16">
        <v>0.375</v>
      </c>
      <c r="T15" s="17"/>
      <c r="U15" s="9">
        <f t="shared" si="4"/>
        <v>2.0833333333333339</v>
      </c>
      <c r="W15" s="67">
        <v>45880</v>
      </c>
      <c r="X15" s="60" t="s">
        <v>12</v>
      </c>
      <c r="Y15" s="60" t="s">
        <v>12</v>
      </c>
      <c r="Z15" s="60"/>
      <c r="AA15" s="61"/>
      <c r="AB15" s="62"/>
      <c r="AD15" s="15">
        <v>45880</v>
      </c>
      <c r="AE15" s="16">
        <v>0.37847222222222221</v>
      </c>
      <c r="AF15" s="16">
        <v>0.84027777777777779</v>
      </c>
      <c r="AG15" s="16">
        <v>0.375</v>
      </c>
      <c r="AH15" s="17"/>
      <c r="AI15" s="9">
        <f t="shared" si="1"/>
        <v>2.0833333333333339</v>
      </c>
      <c r="AK15" s="15">
        <v>45880</v>
      </c>
      <c r="AL15" s="16">
        <v>0.37847222222222221</v>
      </c>
      <c r="AM15" s="16">
        <v>0.72916666666666663</v>
      </c>
      <c r="AN15" s="16">
        <v>0.375</v>
      </c>
      <c r="AO15" s="17"/>
      <c r="AP15" s="9">
        <f t="shared" si="2"/>
        <v>-0.58333333333333393</v>
      </c>
    </row>
    <row r="16" spans="2:42" x14ac:dyDescent="0.25">
      <c r="B16" s="15">
        <v>45881</v>
      </c>
      <c r="C16" s="16"/>
      <c r="D16" s="16"/>
      <c r="E16" s="16"/>
      <c r="F16" s="17"/>
      <c r="G16" s="9">
        <f t="shared" si="0"/>
        <v>0</v>
      </c>
      <c r="I16" s="15">
        <v>45881</v>
      </c>
      <c r="J16" s="16">
        <v>0.37847222222222221</v>
      </c>
      <c r="K16" s="16">
        <v>0.875</v>
      </c>
      <c r="L16" s="16">
        <v>0.375</v>
      </c>
      <c r="M16" s="17"/>
      <c r="N16" s="9">
        <f t="shared" si="3"/>
        <v>2.916666666666667</v>
      </c>
      <c r="P16" s="15">
        <v>45881</v>
      </c>
      <c r="Q16" s="16">
        <v>0.37847222222222221</v>
      </c>
      <c r="R16" s="16">
        <v>0.875</v>
      </c>
      <c r="S16" s="16">
        <v>0.375</v>
      </c>
      <c r="T16" s="17"/>
      <c r="U16" s="9">
        <f t="shared" si="4"/>
        <v>2.916666666666667</v>
      </c>
      <c r="W16" s="15">
        <v>45881</v>
      </c>
      <c r="X16" s="16">
        <v>0.37847222222222221</v>
      </c>
      <c r="Y16" s="16">
        <v>0.875</v>
      </c>
      <c r="Z16" s="16">
        <v>0.375</v>
      </c>
      <c r="AA16" s="17"/>
      <c r="AB16" s="9">
        <f t="shared" si="5"/>
        <v>2.916666666666667</v>
      </c>
      <c r="AD16" s="15">
        <v>45881</v>
      </c>
      <c r="AE16" s="16">
        <v>0.37847222222222221</v>
      </c>
      <c r="AF16" s="16">
        <v>0.875</v>
      </c>
      <c r="AG16" s="16">
        <v>0.375</v>
      </c>
      <c r="AH16" s="17"/>
      <c r="AI16" s="9">
        <f t="shared" si="1"/>
        <v>2.916666666666667</v>
      </c>
      <c r="AK16" s="15"/>
      <c r="AL16" s="16"/>
      <c r="AM16" s="16"/>
      <c r="AN16" s="16"/>
      <c r="AO16" s="17"/>
      <c r="AP16" s="9"/>
    </row>
    <row r="17" spans="2:42" x14ac:dyDescent="0.25">
      <c r="B17" s="15">
        <v>45882</v>
      </c>
      <c r="C17" s="16"/>
      <c r="D17" s="16"/>
      <c r="E17" s="16"/>
      <c r="F17" s="17"/>
      <c r="G17" s="9">
        <f t="shared" si="0"/>
        <v>0</v>
      </c>
      <c r="I17" s="15">
        <v>45882</v>
      </c>
      <c r="J17" s="16">
        <v>0.375</v>
      </c>
      <c r="K17" s="16">
        <v>0.79166666666666663</v>
      </c>
      <c r="L17" s="16">
        <v>0.375</v>
      </c>
      <c r="M17" s="17"/>
      <c r="N17" s="9">
        <f t="shared" si="3"/>
        <v>0.99999999999999911</v>
      </c>
      <c r="P17" s="15">
        <v>45882</v>
      </c>
      <c r="Q17" s="16">
        <v>0.375</v>
      </c>
      <c r="R17" s="16">
        <v>0.79166666666666663</v>
      </c>
      <c r="S17" s="16">
        <v>0.375</v>
      </c>
      <c r="T17" s="17"/>
      <c r="U17" s="9">
        <f t="shared" si="4"/>
        <v>0.99999999999999911</v>
      </c>
      <c r="W17" s="15">
        <v>45882</v>
      </c>
      <c r="X17" s="16">
        <v>0.375</v>
      </c>
      <c r="Y17" s="16">
        <v>0.79166666666666663</v>
      </c>
      <c r="Z17" s="16">
        <v>0.375</v>
      </c>
      <c r="AA17" s="17"/>
      <c r="AB17" s="9">
        <f t="shared" si="5"/>
        <v>0.99999999999999911</v>
      </c>
      <c r="AD17" s="15">
        <v>45882</v>
      </c>
      <c r="AE17" s="16">
        <v>0.375</v>
      </c>
      <c r="AF17" s="16">
        <v>0.79166666666666663</v>
      </c>
      <c r="AG17" s="16">
        <v>0.375</v>
      </c>
      <c r="AH17" s="17"/>
      <c r="AI17" s="9">
        <f t="shared" si="1"/>
        <v>0.99999999999999911</v>
      </c>
      <c r="AK17" s="15"/>
      <c r="AL17" s="16"/>
      <c r="AM17" s="16"/>
      <c r="AN17" s="16"/>
      <c r="AO17" s="17"/>
      <c r="AP17" s="9"/>
    </row>
    <row r="18" spans="2:42" x14ac:dyDescent="0.25">
      <c r="B18" s="15">
        <v>45883</v>
      </c>
      <c r="C18" s="16"/>
      <c r="D18" s="16"/>
      <c r="E18" s="16"/>
      <c r="F18" s="17"/>
      <c r="G18" s="9">
        <f t="shared" si="0"/>
        <v>0</v>
      </c>
      <c r="I18" s="15">
        <v>45883</v>
      </c>
      <c r="J18" s="16">
        <v>0.375</v>
      </c>
      <c r="K18" s="16">
        <v>0.89583333333333337</v>
      </c>
      <c r="L18" s="16">
        <v>0.375</v>
      </c>
      <c r="M18" s="17"/>
      <c r="N18" s="9">
        <f t="shared" si="3"/>
        <v>3.5000000000000009</v>
      </c>
      <c r="P18" s="99">
        <v>45883</v>
      </c>
      <c r="Q18" s="90">
        <v>0.375</v>
      </c>
      <c r="R18" s="90">
        <v>0.89583333333333337</v>
      </c>
      <c r="S18" s="90">
        <v>0.375</v>
      </c>
      <c r="T18" s="91"/>
      <c r="U18" s="92">
        <f t="shared" si="4"/>
        <v>3.5000000000000009</v>
      </c>
      <c r="W18" s="15">
        <v>45883</v>
      </c>
      <c r="X18" s="16">
        <v>0.375</v>
      </c>
      <c r="Y18" s="16">
        <v>0.89583333333333337</v>
      </c>
      <c r="Z18" s="16">
        <v>0.375</v>
      </c>
      <c r="AA18" s="17"/>
      <c r="AB18" s="9">
        <f t="shared" si="5"/>
        <v>3.5000000000000009</v>
      </c>
      <c r="AD18" s="15">
        <v>45883</v>
      </c>
      <c r="AE18" s="16">
        <v>0.375</v>
      </c>
      <c r="AF18" s="16">
        <v>0.89583333333333337</v>
      </c>
      <c r="AG18" s="16">
        <v>0.375</v>
      </c>
      <c r="AH18" s="17"/>
      <c r="AI18" s="9">
        <f t="shared" si="1"/>
        <v>3.5000000000000009</v>
      </c>
      <c r="AK18" s="15"/>
      <c r="AL18" s="16"/>
      <c r="AM18" s="16"/>
      <c r="AN18" s="16"/>
      <c r="AO18" s="17"/>
      <c r="AP18" s="9"/>
    </row>
    <row r="19" spans="2:42" x14ac:dyDescent="0.25">
      <c r="B19" s="15">
        <v>45884</v>
      </c>
      <c r="C19" s="16"/>
      <c r="D19" s="16"/>
      <c r="E19" s="16"/>
      <c r="F19" s="17"/>
      <c r="G19" s="9">
        <f t="shared" si="0"/>
        <v>0</v>
      </c>
      <c r="I19" s="99">
        <v>45884</v>
      </c>
      <c r="J19" s="90">
        <v>0.38194444444444442</v>
      </c>
      <c r="K19" s="90">
        <v>0.76041666666666663</v>
      </c>
      <c r="L19" s="90">
        <v>0.375</v>
      </c>
      <c r="M19" s="91"/>
      <c r="N19" s="92">
        <f t="shared" si="3"/>
        <v>8.3333333333333037E-2</v>
      </c>
      <c r="P19" s="15">
        <v>45884</v>
      </c>
      <c r="Q19" s="16">
        <v>0.38194444444444442</v>
      </c>
      <c r="R19" s="16">
        <v>0.76041666666666663</v>
      </c>
      <c r="S19" s="16">
        <v>0.375</v>
      </c>
      <c r="T19" s="17"/>
      <c r="U19" s="9">
        <f t="shared" si="4"/>
        <v>8.3333333333333037E-2</v>
      </c>
      <c r="W19" s="99">
        <v>45884</v>
      </c>
      <c r="X19" s="90">
        <v>0.38194444444444442</v>
      </c>
      <c r="Y19" s="90">
        <v>0.76041666666666663</v>
      </c>
      <c r="Z19" s="90">
        <v>0.375</v>
      </c>
      <c r="AA19" s="91"/>
      <c r="AB19" s="92">
        <f t="shared" si="5"/>
        <v>8.3333333333333037E-2</v>
      </c>
      <c r="AD19" s="15">
        <v>45884</v>
      </c>
      <c r="AE19" s="16">
        <v>0.38194444444444442</v>
      </c>
      <c r="AF19" s="16">
        <v>0.76041666666666663</v>
      </c>
      <c r="AG19" s="16">
        <v>0.375</v>
      </c>
      <c r="AH19" s="17"/>
      <c r="AI19" s="9">
        <f t="shared" si="1"/>
        <v>8.3333333333333037E-2</v>
      </c>
      <c r="AK19" s="15"/>
      <c r="AL19" s="16"/>
      <c r="AM19" s="16"/>
      <c r="AN19" s="16"/>
      <c r="AO19" s="17"/>
      <c r="AP19" s="9"/>
    </row>
    <row r="20" spans="2:42" x14ac:dyDescent="0.25">
      <c r="B20" s="15">
        <v>45885</v>
      </c>
      <c r="C20" s="16"/>
      <c r="D20" s="16"/>
      <c r="E20" s="16"/>
      <c r="F20" s="17"/>
      <c r="G20" s="9">
        <f t="shared" si="0"/>
        <v>0</v>
      </c>
      <c r="I20" s="15">
        <v>45885</v>
      </c>
      <c r="J20" s="16">
        <v>0.375</v>
      </c>
      <c r="K20" s="16">
        <v>0.80208333333333337</v>
      </c>
      <c r="L20" s="16">
        <v>0.375</v>
      </c>
      <c r="M20" s="17"/>
      <c r="N20" s="9">
        <f t="shared" si="3"/>
        <v>1.2500000000000009</v>
      </c>
      <c r="P20" s="15">
        <v>45885</v>
      </c>
      <c r="Q20" s="16">
        <v>0.375</v>
      </c>
      <c r="R20" s="16">
        <v>0.80208333333333337</v>
      </c>
      <c r="S20" s="16">
        <v>0.375</v>
      </c>
      <c r="T20" s="17"/>
      <c r="U20" s="9">
        <f t="shared" si="4"/>
        <v>1.2500000000000009</v>
      </c>
      <c r="W20" s="15">
        <v>45885</v>
      </c>
      <c r="X20" s="16">
        <v>0.375</v>
      </c>
      <c r="Y20" s="16">
        <v>0.80208333333333337</v>
      </c>
      <c r="Z20" s="16">
        <v>0.375</v>
      </c>
      <c r="AA20" s="17"/>
      <c r="AB20" s="9">
        <f t="shared" si="5"/>
        <v>1.2500000000000009</v>
      </c>
      <c r="AD20" s="67">
        <v>45885</v>
      </c>
      <c r="AE20" s="60" t="s">
        <v>12</v>
      </c>
      <c r="AF20" s="60" t="s">
        <v>12</v>
      </c>
      <c r="AG20" s="60"/>
      <c r="AH20" s="61"/>
      <c r="AI20" s="62"/>
      <c r="AK20" s="15"/>
      <c r="AL20" s="16"/>
      <c r="AM20" s="16"/>
      <c r="AN20" s="16"/>
      <c r="AO20" s="17"/>
      <c r="AP20" s="9"/>
    </row>
    <row r="21" spans="2:42" x14ac:dyDescent="0.25">
      <c r="B21" s="15">
        <v>45886</v>
      </c>
      <c r="C21" s="16"/>
      <c r="D21" s="16"/>
      <c r="E21" s="16"/>
      <c r="F21" s="17"/>
      <c r="G21" s="9">
        <f t="shared" si="0"/>
        <v>0</v>
      </c>
      <c r="I21" s="15">
        <v>45886</v>
      </c>
      <c r="J21" s="16">
        <v>0.36458333333333331</v>
      </c>
      <c r="K21" s="16">
        <v>0.82638888888888884</v>
      </c>
      <c r="L21" s="16">
        <v>0.375</v>
      </c>
      <c r="M21" s="17"/>
      <c r="N21" s="9">
        <f t="shared" si="3"/>
        <v>2.0833333333333326</v>
      </c>
      <c r="P21" s="15">
        <v>45886</v>
      </c>
      <c r="Q21" s="16">
        <v>0.36458333333333331</v>
      </c>
      <c r="R21" s="16">
        <v>0.82638888888888884</v>
      </c>
      <c r="S21" s="16">
        <v>0.375</v>
      </c>
      <c r="T21" s="17"/>
      <c r="U21" s="9">
        <f t="shared" si="4"/>
        <v>2.0833333333333326</v>
      </c>
      <c r="W21" s="15">
        <v>45886</v>
      </c>
      <c r="X21" s="16">
        <v>0.36458333333333331</v>
      </c>
      <c r="Y21" s="16">
        <v>0.80208333333333337</v>
      </c>
      <c r="Z21" s="16">
        <v>0.375</v>
      </c>
      <c r="AA21" s="17"/>
      <c r="AB21" s="9">
        <f t="shared" si="5"/>
        <v>1.5000000000000013</v>
      </c>
      <c r="AD21" s="99">
        <v>45886</v>
      </c>
      <c r="AE21" s="90" t="s">
        <v>12</v>
      </c>
      <c r="AF21" s="90" t="s">
        <v>12</v>
      </c>
      <c r="AG21" s="90"/>
      <c r="AH21" s="91"/>
      <c r="AI21" s="92"/>
      <c r="AK21" s="15"/>
      <c r="AL21" s="16"/>
      <c r="AM21" s="16"/>
      <c r="AN21" s="16"/>
      <c r="AO21" s="17"/>
      <c r="AP21" s="9"/>
    </row>
    <row r="22" spans="2:42" x14ac:dyDescent="0.25">
      <c r="B22" s="15">
        <v>45887</v>
      </c>
      <c r="C22" s="16"/>
      <c r="D22" s="16"/>
      <c r="E22" s="16"/>
      <c r="F22" s="17"/>
      <c r="G22" s="9">
        <f t="shared" si="0"/>
        <v>0</v>
      </c>
      <c r="I22" s="15">
        <v>45887</v>
      </c>
      <c r="J22" s="16">
        <v>0.375</v>
      </c>
      <c r="K22" s="16">
        <v>0.76041666666666663</v>
      </c>
      <c r="L22" s="16">
        <v>0.375</v>
      </c>
      <c r="M22" s="17"/>
      <c r="N22" s="9">
        <f t="shared" si="3"/>
        <v>0.24999999999999911</v>
      </c>
      <c r="P22" s="15">
        <v>45887</v>
      </c>
      <c r="Q22" s="16">
        <v>0.375</v>
      </c>
      <c r="R22" s="16">
        <v>0.70833333333333337</v>
      </c>
      <c r="S22" s="16">
        <v>0.375</v>
      </c>
      <c r="T22" s="17"/>
      <c r="U22" s="9">
        <f t="shared" si="4"/>
        <v>-0.99999999999999911</v>
      </c>
      <c r="W22" s="15">
        <v>45887</v>
      </c>
      <c r="X22" s="16">
        <v>0.375</v>
      </c>
      <c r="Y22" s="16">
        <v>0.76041666666666663</v>
      </c>
      <c r="Z22" s="16">
        <v>0.375</v>
      </c>
      <c r="AA22" s="17"/>
      <c r="AB22" s="9">
        <f t="shared" si="5"/>
        <v>0.24999999999999911</v>
      </c>
      <c r="AD22" s="15">
        <v>45887</v>
      </c>
      <c r="AE22" s="16">
        <v>0.375</v>
      </c>
      <c r="AF22" s="16">
        <v>0.76041666666666663</v>
      </c>
      <c r="AG22" s="16">
        <v>0.375</v>
      </c>
      <c r="AH22" s="17"/>
      <c r="AI22" s="9">
        <f t="shared" si="1"/>
        <v>0.24999999999999911</v>
      </c>
      <c r="AK22" s="15"/>
      <c r="AL22" s="16"/>
      <c r="AM22" s="16"/>
      <c r="AN22" s="16"/>
      <c r="AO22" s="17"/>
      <c r="AP22" s="9"/>
    </row>
    <row r="23" spans="2:42" x14ac:dyDescent="0.25">
      <c r="B23" s="15">
        <v>45888</v>
      </c>
      <c r="C23" s="16"/>
      <c r="D23" s="16"/>
      <c r="E23" s="16"/>
      <c r="F23" s="17"/>
      <c r="G23" s="9">
        <f t="shared" si="0"/>
        <v>0</v>
      </c>
      <c r="I23" s="15">
        <v>45888</v>
      </c>
      <c r="J23" s="16">
        <v>0.37152777777777779</v>
      </c>
      <c r="K23" s="16">
        <v>0.79166666666666663</v>
      </c>
      <c r="L23" s="16">
        <v>0.375</v>
      </c>
      <c r="M23" s="17"/>
      <c r="N23" s="9">
        <f t="shared" si="3"/>
        <v>1.0833333333333321</v>
      </c>
      <c r="P23" s="15">
        <v>45888</v>
      </c>
      <c r="Q23" s="16">
        <v>0.37152777777777779</v>
      </c>
      <c r="R23" s="16">
        <v>0.79861111111111116</v>
      </c>
      <c r="S23" s="16">
        <v>0.375</v>
      </c>
      <c r="T23" s="17"/>
      <c r="U23" s="9">
        <f t="shared" si="4"/>
        <v>1.2500000000000009</v>
      </c>
      <c r="W23" s="15">
        <v>45888</v>
      </c>
      <c r="X23" s="16">
        <v>0.37152777777777779</v>
      </c>
      <c r="Y23" s="16">
        <v>0.79861111111111116</v>
      </c>
      <c r="Z23" s="16">
        <v>0.375</v>
      </c>
      <c r="AA23" s="17"/>
      <c r="AB23" s="9">
        <f t="shared" si="5"/>
        <v>1.2500000000000009</v>
      </c>
      <c r="AD23" s="15">
        <v>45888</v>
      </c>
      <c r="AE23" s="16">
        <v>0.37152777777777779</v>
      </c>
      <c r="AF23" s="16">
        <v>0.79861111111111116</v>
      </c>
      <c r="AG23" s="16">
        <v>0.375</v>
      </c>
      <c r="AH23" s="17"/>
      <c r="AI23" s="9">
        <f t="shared" si="1"/>
        <v>1.2500000000000009</v>
      </c>
      <c r="AK23" s="15"/>
      <c r="AL23" s="16"/>
      <c r="AM23" s="16"/>
      <c r="AN23" s="16"/>
      <c r="AO23" s="17"/>
      <c r="AP23" s="9"/>
    </row>
    <row r="24" spans="2:42" x14ac:dyDescent="0.25">
      <c r="B24" s="15">
        <v>45889</v>
      </c>
      <c r="C24" s="16"/>
      <c r="D24" s="16"/>
      <c r="E24" s="16"/>
      <c r="F24" s="17"/>
      <c r="G24" s="9">
        <f t="shared" si="0"/>
        <v>0</v>
      </c>
      <c r="I24" s="15">
        <v>45889</v>
      </c>
      <c r="J24" s="16">
        <v>0.375</v>
      </c>
      <c r="K24" s="16">
        <v>0.78819444444444442</v>
      </c>
      <c r="L24" s="16">
        <v>0.375</v>
      </c>
      <c r="M24" s="17"/>
      <c r="N24" s="9">
        <f t="shared" si="3"/>
        <v>0.91666666666666607</v>
      </c>
      <c r="P24" s="15">
        <v>45889</v>
      </c>
      <c r="Q24" s="16">
        <v>0.375</v>
      </c>
      <c r="R24" s="16">
        <v>0.78819444444444442</v>
      </c>
      <c r="S24" s="16">
        <v>0.375</v>
      </c>
      <c r="T24" s="17"/>
      <c r="U24" s="9">
        <f t="shared" si="4"/>
        <v>0.91666666666666607</v>
      </c>
      <c r="W24" s="15">
        <v>45889</v>
      </c>
      <c r="X24" s="16">
        <v>0.375</v>
      </c>
      <c r="Y24" s="16">
        <v>0.78819444444444442</v>
      </c>
      <c r="Z24" s="16">
        <v>0.375</v>
      </c>
      <c r="AA24" s="17"/>
      <c r="AB24" s="9">
        <f t="shared" si="5"/>
        <v>0.91666666666666607</v>
      </c>
      <c r="AD24" s="15">
        <v>45889</v>
      </c>
      <c r="AE24" s="16">
        <v>0.375</v>
      </c>
      <c r="AF24" s="16">
        <v>0.78819444444444442</v>
      </c>
      <c r="AG24" s="16">
        <v>0.375</v>
      </c>
      <c r="AH24" s="17"/>
      <c r="AI24" s="9">
        <f t="shared" si="1"/>
        <v>0.91666666666666607</v>
      </c>
      <c r="AK24" s="15"/>
      <c r="AL24" s="16"/>
      <c r="AM24" s="16"/>
      <c r="AN24" s="16"/>
      <c r="AO24" s="17"/>
      <c r="AP24" s="9"/>
    </row>
    <row r="25" spans="2:42" x14ac:dyDescent="0.25">
      <c r="B25" s="15">
        <v>45890</v>
      </c>
      <c r="C25" s="16"/>
      <c r="D25" s="16"/>
      <c r="E25" s="16"/>
      <c r="F25" s="17"/>
      <c r="G25" s="9">
        <f t="shared" si="0"/>
        <v>0</v>
      </c>
      <c r="I25" s="15">
        <v>45890</v>
      </c>
      <c r="J25" s="16">
        <v>0.38541666666666669</v>
      </c>
      <c r="K25" s="16">
        <v>0.76041666666666663</v>
      </c>
      <c r="L25" s="16">
        <v>0.375</v>
      </c>
      <c r="M25" s="17"/>
      <c r="N25" s="9">
        <f t="shared" si="3"/>
        <v>-1.3322676295501878E-15</v>
      </c>
      <c r="P25" s="99">
        <v>45890</v>
      </c>
      <c r="Q25" s="90" t="s">
        <v>12</v>
      </c>
      <c r="R25" s="90" t="s">
        <v>12</v>
      </c>
      <c r="S25" s="90"/>
      <c r="T25" s="91"/>
      <c r="U25" s="92"/>
      <c r="W25" s="15">
        <v>45890</v>
      </c>
      <c r="X25" s="16">
        <v>0.38541666666666669</v>
      </c>
      <c r="Y25" s="16">
        <v>0.76041666666666663</v>
      </c>
      <c r="Z25" s="16">
        <v>0.375</v>
      </c>
      <c r="AA25" s="17"/>
      <c r="AB25" s="9">
        <f t="shared" si="5"/>
        <v>-1.3322676295501878E-15</v>
      </c>
      <c r="AD25" s="15">
        <v>45890</v>
      </c>
      <c r="AE25" s="16">
        <v>0.38541666666666669</v>
      </c>
      <c r="AF25" s="16">
        <v>0.76041666666666663</v>
      </c>
      <c r="AG25" s="16">
        <v>0.375</v>
      </c>
      <c r="AH25" s="17"/>
      <c r="AI25" s="9">
        <f t="shared" si="1"/>
        <v>-1.3322676295501878E-15</v>
      </c>
      <c r="AK25" s="15"/>
      <c r="AL25" s="16"/>
      <c r="AM25" s="16"/>
      <c r="AN25" s="16"/>
      <c r="AO25" s="17"/>
      <c r="AP25" s="9"/>
    </row>
    <row r="26" spans="2:42" x14ac:dyDescent="0.25">
      <c r="B26" s="15">
        <v>45891</v>
      </c>
      <c r="C26" s="16"/>
      <c r="D26" s="16"/>
      <c r="E26" s="16"/>
      <c r="F26" s="17"/>
      <c r="G26" s="9">
        <f t="shared" si="0"/>
        <v>0</v>
      </c>
      <c r="I26" s="99">
        <v>45891</v>
      </c>
      <c r="J26" s="90">
        <v>0.375</v>
      </c>
      <c r="K26" s="90">
        <v>0.78472222222222221</v>
      </c>
      <c r="L26" s="90">
        <v>0.375</v>
      </c>
      <c r="M26" s="91"/>
      <c r="N26" s="92">
        <f t="shared" si="3"/>
        <v>0.83333333333333304</v>
      </c>
      <c r="P26" s="15">
        <v>45891</v>
      </c>
      <c r="Q26" s="16">
        <v>0.375</v>
      </c>
      <c r="R26" s="16">
        <v>0.78472222222222221</v>
      </c>
      <c r="S26" s="16">
        <v>0.375</v>
      </c>
      <c r="T26" s="17"/>
      <c r="U26" s="9">
        <f t="shared" si="4"/>
        <v>0.83333333333333304</v>
      </c>
      <c r="W26" s="99">
        <v>45891</v>
      </c>
      <c r="X26" s="90">
        <v>0.375</v>
      </c>
      <c r="Y26" s="90">
        <v>0.78472222222222221</v>
      </c>
      <c r="Z26" s="90">
        <v>0.375</v>
      </c>
      <c r="AA26" s="91"/>
      <c r="AB26" s="92">
        <f t="shared" si="5"/>
        <v>0.83333333333333304</v>
      </c>
      <c r="AD26" s="15">
        <v>45891</v>
      </c>
      <c r="AE26" s="16">
        <v>0.375</v>
      </c>
      <c r="AF26" s="16">
        <v>0.78472222222222221</v>
      </c>
      <c r="AG26" s="16">
        <v>0.375</v>
      </c>
      <c r="AH26" s="17"/>
      <c r="AI26" s="9">
        <f t="shared" si="1"/>
        <v>0.83333333333333304</v>
      </c>
      <c r="AK26" s="15"/>
      <c r="AL26" s="16"/>
      <c r="AM26" s="16"/>
      <c r="AN26" s="16"/>
      <c r="AO26" s="17"/>
      <c r="AP26" s="9"/>
    </row>
    <row r="27" spans="2:42" x14ac:dyDescent="0.25">
      <c r="B27" s="15">
        <v>45892</v>
      </c>
      <c r="C27" s="16"/>
      <c r="D27" s="16"/>
      <c r="E27" s="16"/>
      <c r="F27" s="17"/>
      <c r="G27" s="9">
        <f t="shared" si="0"/>
        <v>0</v>
      </c>
      <c r="I27" s="15">
        <v>45892</v>
      </c>
      <c r="J27" s="16">
        <v>0.37847222222222221</v>
      </c>
      <c r="K27" s="16">
        <v>0.73958333333333337</v>
      </c>
      <c r="L27" s="16">
        <v>0.375</v>
      </c>
      <c r="M27" s="17"/>
      <c r="N27" s="9">
        <f t="shared" si="3"/>
        <v>-0.33333333333333215</v>
      </c>
      <c r="P27" s="15">
        <v>45892</v>
      </c>
      <c r="Q27" s="16">
        <v>0.37847222222222221</v>
      </c>
      <c r="R27" s="16">
        <v>0.73958333333333337</v>
      </c>
      <c r="S27" s="16">
        <v>0.375</v>
      </c>
      <c r="T27" s="17"/>
      <c r="U27" s="9">
        <f t="shared" si="4"/>
        <v>-0.33333333333333215</v>
      </c>
      <c r="W27" s="67">
        <v>45892</v>
      </c>
      <c r="X27" s="60" t="s">
        <v>12</v>
      </c>
      <c r="Y27" s="60" t="s">
        <v>12</v>
      </c>
      <c r="Z27" s="60"/>
      <c r="AA27" s="61"/>
      <c r="AB27" s="62"/>
      <c r="AD27" s="15">
        <v>45892</v>
      </c>
      <c r="AE27" s="16">
        <v>0.37847222222222221</v>
      </c>
      <c r="AF27" s="16">
        <v>0.73958333333333337</v>
      </c>
      <c r="AG27" s="16">
        <v>0.375</v>
      </c>
      <c r="AH27" s="17"/>
      <c r="AI27" s="9">
        <f t="shared" si="1"/>
        <v>-0.33333333333333215</v>
      </c>
      <c r="AK27" s="15"/>
      <c r="AL27" s="16"/>
      <c r="AM27" s="16"/>
      <c r="AN27" s="16"/>
      <c r="AO27" s="17"/>
      <c r="AP27" s="9"/>
    </row>
    <row r="28" spans="2:42" x14ac:dyDescent="0.25">
      <c r="B28" s="15">
        <v>45893</v>
      </c>
      <c r="C28" s="16"/>
      <c r="D28" s="16"/>
      <c r="E28" s="16"/>
      <c r="F28" s="17"/>
      <c r="G28" s="9">
        <f t="shared" si="0"/>
        <v>0</v>
      </c>
      <c r="I28" s="15">
        <v>45893</v>
      </c>
      <c r="J28" s="16">
        <v>0.375</v>
      </c>
      <c r="K28" s="16">
        <v>0.78125</v>
      </c>
      <c r="L28" s="16">
        <v>0.375</v>
      </c>
      <c r="M28" s="17"/>
      <c r="N28" s="9">
        <f t="shared" si="3"/>
        <v>0.75</v>
      </c>
      <c r="P28" s="15">
        <v>45893</v>
      </c>
      <c r="Q28" s="16">
        <v>0.375</v>
      </c>
      <c r="R28" s="16">
        <v>0.78125</v>
      </c>
      <c r="S28" s="16">
        <v>0.375</v>
      </c>
      <c r="T28" s="17"/>
      <c r="U28" s="9">
        <f t="shared" si="4"/>
        <v>0.75</v>
      </c>
      <c r="W28" s="67">
        <v>45893</v>
      </c>
      <c r="X28" s="60" t="s">
        <v>12</v>
      </c>
      <c r="Y28" s="60" t="s">
        <v>12</v>
      </c>
      <c r="Z28" s="60"/>
      <c r="AA28" s="61"/>
      <c r="AB28" s="62"/>
      <c r="AD28" s="99">
        <v>45893</v>
      </c>
      <c r="AE28" s="90">
        <v>0.375</v>
      </c>
      <c r="AF28" s="90">
        <v>0.75</v>
      </c>
      <c r="AG28" s="90">
        <v>0.375</v>
      </c>
      <c r="AH28" s="91"/>
      <c r="AI28" s="92">
        <f t="shared" si="1"/>
        <v>0</v>
      </c>
      <c r="AK28" s="15"/>
      <c r="AL28" s="16"/>
      <c r="AM28" s="16"/>
      <c r="AN28" s="16"/>
      <c r="AO28" s="17"/>
      <c r="AP28" s="9"/>
    </row>
    <row r="29" spans="2:42" x14ac:dyDescent="0.25">
      <c r="B29" s="15">
        <v>45894</v>
      </c>
      <c r="C29" s="16"/>
      <c r="D29" s="16"/>
      <c r="E29" s="16"/>
      <c r="F29" s="17"/>
      <c r="G29" s="9">
        <f t="shared" si="0"/>
        <v>0</v>
      </c>
      <c r="I29" s="67">
        <v>45894</v>
      </c>
      <c r="J29" s="60" t="s">
        <v>12</v>
      </c>
      <c r="K29" s="60" t="s">
        <v>12</v>
      </c>
      <c r="L29" s="60"/>
      <c r="M29" s="61"/>
      <c r="N29" s="62"/>
      <c r="P29" s="15">
        <v>45894</v>
      </c>
      <c r="Q29" s="16">
        <v>0.38194444444444442</v>
      </c>
      <c r="R29" s="16">
        <v>0.69791666666666663</v>
      </c>
      <c r="S29" s="16">
        <v>0.375</v>
      </c>
      <c r="T29" s="17"/>
      <c r="U29" s="9">
        <f t="shared" si="4"/>
        <v>-1.416666666666667</v>
      </c>
      <c r="W29" s="67">
        <v>45894</v>
      </c>
      <c r="X29" s="60" t="s">
        <v>12</v>
      </c>
      <c r="Y29" s="60" t="s">
        <v>12</v>
      </c>
      <c r="Z29" s="60"/>
      <c r="AA29" s="61"/>
      <c r="AB29" s="62"/>
      <c r="AD29" s="15">
        <v>45894</v>
      </c>
      <c r="AE29" s="16">
        <v>0.38194444444444442</v>
      </c>
      <c r="AF29" s="16">
        <v>0.69791666666666663</v>
      </c>
      <c r="AG29" s="16">
        <v>0.375</v>
      </c>
      <c r="AH29" s="17"/>
      <c r="AI29" s="9">
        <f t="shared" si="1"/>
        <v>-1.416666666666667</v>
      </c>
      <c r="AK29" s="15"/>
      <c r="AL29" s="16"/>
      <c r="AM29" s="16"/>
      <c r="AN29" s="16"/>
      <c r="AO29" s="17"/>
      <c r="AP29" s="9"/>
    </row>
    <row r="30" spans="2:42" x14ac:dyDescent="0.25">
      <c r="B30" s="15">
        <v>45895</v>
      </c>
      <c r="C30" s="16"/>
      <c r="D30" s="16"/>
      <c r="E30" s="16"/>
      <c r="F30" s="17"/>
      <c r="G30" s="9">
        <f t="shared" si="0"/>
        <v>0</v>
      </c>
      <c r="I30" s="67">
        <v>45895</v>
      </c>
      <c r="J30" s="60" t="s">
        <v>12</v>
      </c>
      <c r="K30" s="60" t="s">
        <v>12</v>
      </c>
      <c r="L30" s="60"/>
      <c r="M30" s="61"/>
      <c r="N30" s="62"/>
      <c r="P30" s="15">
        <v>45895</v>
      </c>
      <c r="Q30" s="16">
        <v>0.37847222222222221</v>
      </c>
      <c r="R30" s="16">
        <v>0.69791666666666663</v>
      </c>
      <c r="S30" s="16">
        <v>0.375</v>
      </c>
      <c r="T30" s="17"/>
      <c r="U30" s="9">
        <f t="shared" si="4"/>
        <v>-1.3333333333333339</v>
      </c>
      <c r="W30" s="15">
        <v>45895</v>
      </c>
      <c r="X30" s="16">
        <v>0.37847222222222221</v>
      </c>
      <c r="Y30" s="16">
        <v>0.69791666666666663</v>
      </c>
      <c r="Z30" s="16">
        <v>0.375</v>
      </c>
      <c r="AA30" s="17"/>
      <c r="AB30" s="9">
        <f t="shared" si="5"/>
        <v>-1.3333333333333339</v>
      </c>
      <c r="AD30" s="15">
        <v>45895</v>
      </c>
      <c r="AE30" s="16">
        <v>0.37847222222222221</v>
      </c>
      <c r="AF30" s="16">
        <v>0.69791666666666663</v>
      </c>
      <c r="AG30" s="16">
        <v>0.375</v>
      </c>
      <c r="AH30" s="17"/>
      <c r="AI30" s="9">
        <f t="shared" si="1"/>
        <v>-1.3333333333333339</v>
      </c>
      <c r="AK30" s="15"/>
      <c r="AL30" s="16"/>
      <c r="AM30" s="16"/>
      <c r="AN30" s="16"/>
      <c r="AO30" s="17"/>
      <c r="AP30" s="9"/>
    </row>
    <row r="31" spans="2:42" x14ac:dyDescent="0.25">
      <c r="B31" s="15">
        <v>45896</v>
      </c>
      <c r="C31" s="16"/>
      <c r="D31" s="16"/>
      <c r="E31" s="16"/>
      <c r="F31" s="17"/>
      <c r="G31" s="9">
        <f t="shared" si="0"/>
        <v>0</v>
      </c>
      <c r="I31" s="67">
        <v>45896</v>
      </c>
      <c r="J31" s="60" t="s">
        <v>12</v>
      </c>
      <c r="K31" s="60" t="s">
        <v>12</v>
      </c>
      <c r="L31" s="60"/>
      <c r="M31" s="61"/>
      <c r="N31" s="62"/>
      <c r="P31" s="67">
        <v>45896</v>
      </c>
      <c r="Q31" s="60" t="s">
        <v>12</v>
      </c>
      <c r="R31" s="60" t="s">
        <v>12</v>
      </c>
      <c r="S31" s="60"/>
      <c r="T31" s="61"/>
      <c r="U31" s="62"/>
      <c r="W31" s="15">
        <v>45896</v>
      </c>
      <c r="X31" s="16">
        <v>0.37847222222222221</v>
      </c>
      <c r="Y31" s="16">
        <v>0.73958333333333337</v>
      </c>
      <c r="Z31" s="16">
        <v>0.375</v>
      </c>
      <c r="AA31" s="17"/>
      <c r="AB31" s="9">
        <f t="shared" si="5"/>
        <v>-0.33333333333333215</v>
      </c>
      <c r="AD31" s="15">
        <v>45896</v>
      </c>
      <c r="AE31" s="16">
        <v>0.37847222222222221</v>
      </c>
      <c r="AF31" s="16">
        <v>0.73958333333333337</v>
      </c>
      <c r="AG31" s="16">
        <v>0.375</v>
      </c>
      <c r="AH31" s="17"/>
      <c r="AI31" s="9">
        <f t="shared" si="1"/>
        <v>-0.33333333333333215</v>
      </c>
      <c r="AK31" s="15"/>
      <c r="AL31" s="16"/>
      <c r="AM31" s="16"/>
      <c r="AN31" s="16"/>
      <c r="AO31" s="17"/>
      <c r="AP31" s="9"/>
    </row>
    <row r="32" spans="2:42" x14ac:dyDescent="0.25">
      <c r="B32" s="15">
        <v>45897</v>
      </c>
      <c r="C32" s="16"/>
      <c r="D32" s="16"/>
      <c r="E32" s="16"/>
      <c r="F32" s="17"/>
      <c r="G32" s="9">
        <f t="shared" si="0"/>
        <v>0</v>
      </c>
      <c r="I32" s="15">
        <v>45897</v>
      </c>
      <c r="J32" s="16">
        <v>0.38194444444444442</v>
      </c>
      <c r="K32" s="16">
        <v>0.71875</v>
      </c>
      <c r="L32" s="16">
        <v>0.375</v>
      </c>
      <c r="M32" s="17"/>
      <c r="N32" s="9">
        <f t="shared" ref="N32:N34" si="6">(K32-J32-L32-M32)*24</f>
        <v>-0.91666666666666607</v>
      </c>
      <c r="P32" s="99">
        <v>45897</v>
      </c>
      <c r="Q32" s="90" t="s">
        <v>12</v>
      </c>
      <c r="R32" s="90" t="s">
        <v>12</v>
      </c>
      <c r="S32" s="90"/>
      <c r="T32" s="91"/>
      <c r="U32" s="92"/>
      <c r="W32" s="15">
        <v>45897</v>
      </c>
      <c r="X32" s="16">
        <v>0.38194444444444442</v>
      </c>
      <c r="Y32" s="16">
        <v>0.71875</v>
      </c>
      <c r="Z32" s="16">
        <v>0.375</v>
      </c>
      <c r="AA32" s="17"/>
      <c r="AB32" s="9">
        <f t="shared" si="5"/>
        <v>-0.91666666666666607</v>
      </c>
      <c r="AD32" s="15">
        <v>45897</v>
      </c>
      <c r="AE32" s="16">
        <v>0.38194444444444442</v>
      </c>
      <c r="AF32" s="16">
        <v>0.71875</v>
      </c>
      <c r="AG32" s="16">
        <v>0.375</v>
      </c>
      <c r="AH32" s="17"/>
      <c r="AI32" s="9">
        <f t="shared" si="1"/>
        <v>-0.91666666666666607</v>
      </c>
      <c r="AK32" s="15"/>
      <c r="AL32" s="16"/>
      <c r="AM32" s="16"/>
      <c r="AN32" s="16"/>
      <c r="AO32" s="17"/>
      <c r="AP32" s="9"/>
    </row>
    <row r="33" spans="2:42" x14ac:dyDescent="0.25">
      <c r="B33" s="15">
        <v>45898</v>
      </c>
      <c r="C33" s="16"/>
      <c r="D33" s="16"/>
      <c r="E33" s="16"/>
      <c r="F33" s="17"/>
      <c r="G33" s="9">
        <f t="shared" si="0"/>
        <v>0</v>
      </c>
      <c r="I33" s="99">
        <v>45898</v>
      </c>
      <c r="J33" s="90">
        <v>0.375</v>
      </c>
      <c r="K33" s="90">
        <v>0.88541666666666663</v>
      </c>
      <c r="L33" s="90">
        <v>0.375</v>
      </c>
      <c r="M33" s="91"/>
      <c r="N33" s="92">
        <f t="shared" si="6"/>
        <v>3.2499999999999991</v>
      </c>
      <c r="P33" s="15">
        <v>45898</v>
      </c>
      <c r="Q33" s="16">
        <v>0.375</v>
      </c>
      <c r="R33" s="16">
        <v>0.76041666666666663</v>
      </c>
      <c r="S33" s="16">
        <v>0.375</v>
      </c>
      <c r="T33" s="17"/>
      <c r="U33" s="9">
        <f t="shared" si="4"/>
        <v>0.24999999999999911</v>
      </c>
      <c r="W33" s="99">
        <v>45898</v>
      </c>
      <c r="X33" s="90">
        <v>0.375</v>
      </c>
      <c r="Y33" s="90">
        <v>0.76041666666666663</v>
      </c>
      <c r="Z33" s="90">
        <v>0.375</v>
      </c>
      <c r="AA33" s="91"/>
      <c r="AB33" s="92">
        <f t="shared" si="5"/>
        <v>0.24999999999999911</v>
      </c>
      <c r="AD33" s="15">
        <v>45898</v>
      </c>
      <c r="AE33" s="16">
        <v>0.375</v>
      </c>
      <c r="AF33" s="16">
        <v>0.76041666666666663</v>
      </c>
      <c r="AG33" s="16">
        <v>0.375</v>
      </c>
      <c r="AH33" s="17"/>
      <c r="AI33" s="9">
        <f t="shared" si="1"/>
        <v>0.24999999999999911</v>
      </c>
      <c r="AK33" s="15"/>
      <c r="AL33" s="16"/>
      <c r="AM33" s="16"/>
      <c r="AN33" s="16"/>
      <c r="AO33" s="17"/>
      <c r="AP33" s="9"/>
    </row>
    <row r="34" spans="2:42" x14ac:dyDescent="0.25">
      <c r="B34" s="15">
        <v>45899</v>
      </c>
      <c r="C34" s="16"/>
      <c r="D34" s="16"/>
      <c r="E34" s="16"/>
      <c r="F34" s="17"/>
      <c r="G34" s="9">
        <f t="shared" si="0"/>
        <v>0</v>
      </c>
      <c r="I34" s="15">
        <v>45899</v>
      </c>
      <c r="J34" s="16">
        <v>0.3888888888888889</v>
      </c>
      <c r="K34" s="16">
        <v>0.80208333333333337</v>
      </c>
      <c r="L34" s="16">
        <v>0.375</v>
      </c>
      <c r="M34" s="17"/>
      <c r="N34" s="9">
        <f t="shared" si="6"/>
        <v>0.91666666666666741</v>
      </c>
      <c r="P34" s="15">
        <v>45899</v>
      </c>
      <c r="Q34" s="16">
        <v>0.3888888888888889</v>
      </c>
      <c r="R34" s="16">
        <v>0.80208333333333337</v>
      </c>
      <c r="S34" s="16">
        <v>0.375</v>
      </c>
      <c r="T34" s="17"/>
      <c r="U34" s="9">
        <f t="shared" si="4"/>
        <v>0.91666666666666741</v>
      </c>
      <c r="W34" s="15">
        <v>45899</v>
      </c>
      <c r="X34" s="16">
        <v>0.3888888888888889</v>
      </c>
      <c r="Y34" s="16">
        <v>0.80208333333333337</v>
      </c>
      <c r="Z34" s="16">
        <v>0.375</v>
      </c>
      <c r="AA34" s="17"/>
      <c r="AB34" s="9">
        <f t="shared" si="5"/>
        <v>0.91666666666666741</v>
      </c>
      <c r="AD34" s="15">
        <v>45899</v>
      </c>
      <c r="AE34" s="16">
        <v>0.3888888888888889</v>
      </c>
      <c r="AF34" s="16">
        <v>0.80208333333333337</v>
      </c>
      <c r="AG34" s="16">
        <v>0.375</v>
      </c>
      <c r="AH34" s="17"/>
      <c r="AI34" s="9">
        <f t="shared" si="1"/>
        <v>0.91666666666666741</v>
      </c>
      <c r="AK34" s="15"/>
      <c r="AL34" s="16"/>
      <c r="AM34" s="16"/>
      <c r="AN34" s="16"/>
      <c r="AO34" s="17"/>
      <c r="AP34" s="9"/>
    </row>
    <row r="35" spans="2:42" x14ac:dyDescent="0.25">
      <c r="B35" s="15">
        <v>45900</v>
      </c>
      <c r="C35" s="16"/>
      <c r="D35" s="16"/>
      <c r="E35" s="16"/>
      <c r="F35" s="17"/>
      <c r="G35" s="9">
        <f t="shared" si="0"/>
        <v>0</v>
      </c>
      <c r="I35" s="15">
        <v>45900</v>
      </c>
      <c r="J35" s="16">
        <v>0.36458333333333331</v>
      </c>
      <c r="K35" s="16">
        <v>0.77777777777777779</v>
      </c>
      <c r="L35" s="16">
        <v>0.375</v>
      </c>
      <c r="M35" s="17"/>
      <c r="N35" s="9">
        <f>(K35-J35-L35-M35)*24</f>
        <v>0.91666666666666741</v>
      </c>
      <c r="P35" s="15">
        <v>45900</v>
      </c>
      <c r="Q35" s="16">
        <v>0.36458333333333331</v>
      </c>
      <c r="R35" s="16">
        <v>0.77777777777777779</v>
      </c>
      <c r="S35" s="16">
        <v>0.375</v>
      </c>
      <c r="T35" s="17"/>
      <c r="U35" s="9">
        <f t="shared" si="4"/>
        <v>0.91666666666666741</v>
      </c>
      <c r="W35" s="15">
        <v>45900</v>
      </c>
      <c r="X35" s="16">
        <v>0.36458333333333331</v>
      </c>
      <c r="Y35" s="16">
        <v>0.77777777777777779</v>
      </c>
      <c r="Z35" s="16">
        <v>0.375</v>
      </c>
      <c r="AA35" s="17"/>
      <c r="AB35" s="9">
        <f t="shared" si="5"/>
        <v>0.91666666666666741</v>
      </c>
      <c r="AD35" s="99">
        <v>45900</v>
      </c>
      <c r="AE35" s="90" t="s">
        <v>12</v>
      </c>
      <c r="AF35" s="90" t="s">
        <v>12</v>
      </c>
      <c r="AG35" s="90"/>
      <c r="AH35" s="91"/>
      <c r="AI35" s="92"/>
      <c r="AK35" s="15"/>
      <c r="AL35" s="16"/>
      <c r="AM35" s="16"/>
      <c r="AN35" s="16"/>
      <c r="AO35" s="17"/>
      <c r="AP35" s="9"/>
    </row>
    <row r="36" spans="2:42" ht="15.75" thickBot="1" x14ac:dyDescent="0.3">
      <c r="B36" s="15"/>
      <c r="C36" s="8"/>
      <c r="D36" s="8"/>
      <c r="E36" s="8"/>
      <c r="F36" s="8"/>
      <c r="G36" s="19">
        <f>SUM(G5:G35)</f>
        <v>0</v>
      </c>
      <c r="I36" s="71"/>
      <c r="J36" s="21"/>
      <c r="K36" s="21"/>
      <c r="L36" s="21"/>
      <c r="M36" s="21"/>
      <c r="N36" s="22">
        <f>SUM(N5:N35)</f>
        <v>20.966666666666665</v>
      </c>
      <c r="P36" s="77"/>
      <c r="Q36" s="24"/>
      <c r="R36" s="24"/>
      <c r="S36" s="24"/>
      <c r="T36" s="24"/>
      <c r="U36" s="25">
        <f>SUM(U5:U35)</f>
        <v>18.549999999999997</v>
      </c>
      <c r="W36" s="75"/>
      <c r="AB36" s="26">
        <f>SUM(AB5:AB35)</f>
        <v>14.083333333333332</v>
      </c>
      <c r="AD36" s="75"/>
      <c r="AI36" s="26">
        <f>SUM(AI5:AI35)</f>
        <v>11.633333333333329</v>
      </c>
      <c r="AK36" s="75"/>
      <c r="AP36" s="26">
        <f>SUM(AP5:AP35)</f>
        <v>0.38333333333333064</v>
      </c>
    </row>
    <row r="37" spans="2:42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  <c r="AK37" s="75"/>
      <c r="AP37" s="11"/>
    </row>
    <row r="38" spans="2:42" x14ac:dyDescent="0.25">
      <c r="B38" s="15"/>
      <c r="C38" s="8"/>
      <c r="D38" s="8"/>
      <c r="E38" s="8" t="s">
        <v>14</v>
      </c>
      <c r="F38" s="27">
        <f>+G36</f>
        <v>0</v>
      </c>
      <c r="G38" s="9">
        <f>D3/30/8*F38</f>
        <v>0</v>
      </c>
      <c r="I38" s="75"/>
      <c r="L38" s="8" t="s">
        <v>14</v>
      </c>
      <c r="M38" s="27">
        <f>+N36</f>
        <v>20.966666666666665</v>
      </c>
      <c r="N38" s="9">
        <f>K3/30/8*M38</f>
        <v>2446.1111111111109</v>
      </c>
      <c r="P38" s="75"/>
      <c r="S38" s="8" t="s">
        <v>14</v>
      </c>
      <c r="T38" s="27">
        <f>+U36</f>
        <v>18.549999999999997</v>
      </c>
      <c r="U38" s="9">
        <f>R3/30/8*T38</f>
        <v>1932.2916666666665</v>
      </c>
      <c r="W38" s="75"/>
      <c r="Z38" s="8" t="s">
        <v>14</v>
      </c>
      <c r="AA38" s="27">
        <f>+AB36</f>
        <v>14.083333333333332</v>
      </c>
      <c r="AB38" s="9">
        <f>Y3/30/8*AA38</f>
        <v>1467.0138888888889</v>
      </c>
      <c r="AD38" s="75"/>
      <c r="AG38" s="8" t="s">
        <v>14</v>
      </c>
      <c r="AH38" s="27">
        <f>+AI36</f>
        <v>11.633333333333329</v>
      </c>
      <c r="AI38" s="9">
        <f>AF3/30/8*AH38</f>
        <v>1454.1666666666661</v>
      </c>
      <c r="AK38" s="75"/>
      <c r="AN38" s="8" t="s">
        <v>14</v>
      </c>
      <c r="AO38" s="27">
        <f>+AP36</f>
        <v>0.38333333333333064</v>
      </c>
      <c r="AP38" s="9">
        <f>AM3/30/8*AO38</f>
        <v>31.944444444444219</v>
      </c>
    </row>
    <row r="39" spans="2:42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  <c r="AK39" s="75"/>
      <c r="AN39" s="8" t="s">
        <v>15</v>
      </c>
      <c r="AO39" s="8"/>
      <c r="AP39" s="9">
        <f>AM3/30*AO39</f>
        <v>0</v>
      </c>
    </row>
    <row r="40" spans="2:42" ht="15.75" thickBot="1" x14ac:dyDescent="0.3">
      <c r="B40" s="71"/>
      <c r="C40" s="21"/>
      <c r="D40" s="21"/>
      <c r="E40" s="28" t="s">
        <v>16</v>
      </c>
      <c r="F40" s="28"/>
      <c r="G40" s="22">
        <f>G38+G39</f>
        <v>0</v>
      </c>
      <c r="I40" s="77"/>
      <c r="J40" s="24"/>
      <c r="K40" s="24"/>
      <c r="L40" s="28" t="s">
        <v>16</v>
      </c>
      <c r="M40" s="28"/>
      <c r="N40" s="22">
        <f>N38+N39</f>
        <v>2446.1111111111109</v>
      </c>
      <c r="P40" s="77"/>
      <c r="Q40" s="24"/>
      <c r="R40" s="24"/>
      <c r="S40" s="28" t="s">
        <v>16</v>
      </c>
      <c r="T40" s="28"/>
      <c r="U40" s="22">
        <f>U38+U39</f>
        <v>1932.2916666666665</v>
      </c>
      <c r="W40" s="77"/>
      <c r="X40" s="24"/>
      <c r="Y40" s="24"/>
      <c r="Z40" s="28" t="s">
        <v>16</v>
      </c>
      <c r="AA40" s="28"/>
      <c r="AB40" s="22">
        <f>AB38+AB39</f>
        <v>1467.0138888888889</v>
      </c>
      <c r="AD40" s="77"/>
      <c r="AE40" s="24"/>
      <c r="AF40" s="24"/>
      <c r="AG40" s="28" t="s">
        <v>16</v>
      </c>
      <c r="AH40" s="28"/>
      <c r="AI40" s="22">
        <f>AI38+AI39</f>
        <v>1454.1666666666661</v>
      </c>
      <c r="AK40" s="77"/>
      <c r="AL40" s="24"/>
      <c r="AM40" s="24"/>
      <c r="AN40" s="28" t="s">
        <v>16</v>
      </c>
      <c r="AO40" s="28"/>
      <c r="AP40" s="22">
        <f>AP38+AP39</f>
        <v>31.944444444444219</v>
      </c>
    </row>
    <row r="44" spans="2:42" x14ac:dyDescent="0.25">
      <c r="I44" s="112" t="s">
        <v>57</v>
      </c>
      <c r="J44" s="113"/>
      <c r="K44" s="113"/>
      <c r="L44" s="114"/>
      <c r="M44" s="94">
        <v>1</v>
      </c>
      <c r="P44" s="112" t="s">
        <v>57</v>
      </c>
      <c r="Q44" s="113"/>
      <c r="R44" s="113"/>
      <c r="S44" s="114"/>
      <c r="T44" s="94">
        <v>0</v>
      </c>
      <c r="W44" s="112" t="s">
        <v>57</v>
      </c>
      <c r="X44" s="113"/>
      <c r="Y44" s="113"/>
      <c r="Z44" s="114"/>
      <c r="AA44" s="94">
        <v>1</v>
      </c>
      <c r="AD44" s="112" t="s">
        <v>57</v>
      </c>
      <c r="AE44" s="113"/>
      <c r="AF44" s="113"/>
      <c r="AG44" s="114"/>
      <c r="AH44" s="94">
        <v>1</v>
      </c>
      <c r="AK44" s="112" t="s">
        <v>57</v>
      </c>
      <c r="AL44" s="113"/>
      <c r="AM44" s="113"/>
      <c r="AN44" s="114"/>
      <c r="AO44" s="94">
        <v>0</v>
      </c>
    </row>
    <row r="45" spans="2:42" x14ac:dyDescent="0.25">
      <c r="I45" s="115" t="s">
        <v>58</v>
      </c>
      <c r="J45" s="116"/>
      <c r="K45" s="116"/>
      <c r="L45" s="117"/>
      <c r="M45" s="97">
        <v>5</v>
      </c>
      <c r="P45" s="115" t="s">
        <v>58</v>
      </c>
      <c r="Q45" s="116"/>
      <c r="R45" s="116"/>
      <c r="S45" s="117"/>
      <c r="T45" s="97">
        <v>4</v>
      </c>
      <c r="W45" s="115" t="s">
        <v>58</v>
      </c>
      <c r="X45" s="116"/>
      <c r="Y45" s="116"/>
      <c r="Z45" s="117"/>
      <c r="AA45" s="97">
        <v>5</v>
      </c>
      <c r="AD45" s="115" t="s">
        <v>58</v>
      </c>
      <c r="AE45" s="116"/>
      <c r="AF45" s="116"/>
      <c r="AG45" s="117"/>
      <c r="AH45" s="97">
        <v>5</v>
      </c>
      <c r="AK45" s="115" t="s">
        <v>58</v>
      </c>
      <c r="AL45" s="116"/>
      <c r="AM45" s="116"/>
      <c r="AN45" s="117"/>
      <c r="AO45" s="97">
        <v>5</v>
      </c>
    </row>
    <row r="46" spans="2:42" x14ac:dyDescent="0.25">
      <c r="I46" s="118" t="s">
        <v>56</v>
      </c>
      <c r="J46" s="119"/>
      <c r="K46" s="119"/>
      <c r="L46" s="120"/>
      <c r="M46" s="96">
        <v>3</v>
      </c>
      <c r="P46" s="118" t="s">
        <v>56</v>
      </c>
      <c r="Q46" s="119"/>
      <c r="R46" s="119"/>
      <c r="S46" s="120"/>
      <c r="T46" s="96">
        <v>4</v>
      </c>
      <c r="W46" s="118" t="s">
        <v>56</v>
      </c>
      <c r="X46" s="119"/>
      <c r="Y46" s="119"/>
      <c r="Z46" s="120"/>
      <c r="AA46" s="96">
        <v>6</v>
      </c>
      <c r="AD46" s="118" t="s">
        <v>56</v>
      </c>
      <c r="AE46" s="119"/>
      <c r="AF46" s="119"/>
      <c r="AG46" s="120"/>
      <c r="AH46" s="96">
        <v>5</v>
      </c>
      <c r="AK46" s="118" t="s">
        <v>56</v>
      </c>
      <c r="AL46" s="119"/>
      <c r="AM46" s="119"/>
      <c r="AN46" s="120"/>
      <c r="AO46" s="96">
        <v>3</v>
      </c>
    </row>
    <row r="47" spans="2:42" x14ac:dyDescent="0.25">
      <c r="AK47" s="93"/>
    </row>
    <row r="48" spans="2:42" x14ac:dyDescent="0.25">
      <c r="I48" s="121" t="s">
        <v>59</v>
      </c>
      <c r="J48" s="122"/>
      <c r="K48" s="122"/>
      <c r="L48" s="123"/>
      <c r="M48" s="95">
        <f>M44+M45-M46</f>
        <v>3</v>
      </c>
      <c r="P48" s="121" t="s">
        <v>59</v>
      </c>
      <c r="Q48" s="122"/>
      <c r="R48" s="122"/>
      <c r="S48" s="123"/>
      <c r="T48" s="95">
        <f>T44+T45-T46</f>
        <v>0</v>
      </c>
      <c r="W48" s="121" t="s">
        <v>59</v>
      </c>
      <c r="X48" s="122"/>
      <c r="Y48" s="122"/>
      <c r="Z48" s="123"/>
      <c r="AA48" s="95">
        <f>AA44+AA45-AA46</f>
        <v>0</v>
      </c>
      <c r="AD48" s="121" t="s">
        <v>59</v>
      </c>
      <c r="AE48" s="122"/>
      <c r="AF48" s="122"/>
      <c r="AG48" s="123"/>
      <c r="AH48" s="95">
        <f>AH44+AH45-AH46</f>
        <v>1</v>
      </c>
      <c r="AK48" s="121" t="s">
        <v>59</v>
      </c>
      <c r="AL48" s="122"/>
      <c r="AM48" s="122"/>
      <c r="AN48" s="123"/>
      <c r="AO48" s="95">
        <f>AO44+AO45-AO46</f>
        <v>2</v>
      </c>
    </row>
    <row r="50" spans="2:34" x14ac:dyDescent="0.25">
      <c r="M50" s="98"/>
      <c r="T50" s="98"/>
      <c r="AA50" s="98"/>
      <c r="AH50" s="98"/>
    </row>
    <row r="55" spans="2:34" x14ac:dyDescent="0.25">
      <c r="B55" s="72"/>
      <c r="C55" s="5" t="s">
        <v>50</v>
      </c>
    </row>
    <row r="56" spans="2:34" x14ac:dyDescent="0.25">
      <c r="B56" s="73"/>
      <c r="C56" s="5" t="s">
        <v>49</v>
      </c>
    </row>
    <row r="57" spans="2:34" x14ac:dyDescent="0.25">
      <c r="B57" s="67"/>
      <c r="C57" s="5" t="s">
        <v>51</v>
      </c>
    </row>
  </sheetData>
  <mergeCells count="26">
    <mergeCell ref="AK44:AN44"/>
    <mergeCell ref="AK45:AN45"/>
    <mergeCell ref="AK46:AN46"/>
    <mergeCell ref="AK48:AN48"/>
    <mergeCell ref="W44:Z44"/>
    <mergeCell ref="W45:Z45"/>
    <mergeCell ref="W46:Z46"/>
    <mergeCell ref="W48:Z48"/>
    <mergeCell ref="AD44:AG44"/>
    <mergeCell ref="AD45:AG45"/>
    <mergeCell ref="AD46:AG46"/>
    <mergeCell ref="AD48:AG48"/>
    <mergeCell ref="I44:L44"/>
    <mergeCell ref="I45:L45"/>
    <mergeCell ref="I46:L46"/>
    <mergeCell ref="I48:L48"/>
    <mergeCell ref="P44:S44"/>
    <mergeCell ref="P45:S45"/>
    <mergeCell ref="P46:S46"/>
    <mergeCell ref="P48:S48"/>
    <mergeCell ref="AK2:AP2"/>
    <mergeCell ref="B2:G2"/>
    <mergeCell ref="J2:L2"/>
    <mergeCell ref="Q2:S2"/>
    <mergeCell ref="X2:Z2"/>
    <mergeCell ref="AD2:AI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7CF84-E785-4FA6-8F13-197AA4D35DE2}">
  <dimension ref="A1:V118"/>
  <sheetViews>
    <sheetView zoomScale="80" zoomScaleNormal="80" workbookViewId="0">
      <selection activeCell="L23" sqref="L23"/>
    </sheetView>
  </sheetViews>
  <sheetFormatPr defaultRowHeight="15" x14ac:dyDescent="0.25"/>
  <cols>
    <col min="1" max="1" width="7.7109375" style="5" customWidth="1"/>
    <col min="2" max="2" width="24.42578125" style="5" bestFit="1" customWidth="1"/>
    <col min="3" max="3" width="12.28515625" style="5" bestFit="1" customWidth="1"/>
    <col min="4" max="4" width="16.7109375" style="30" customWidth="1"/>
    <col min="5" max="5" width="12.140625" style="5" customWidth="1"/>
    <col min="6" max="6" width="14.140625" style="5" customWidth="1"/>
    <col min="7" max="7" width="11.28515625" style="5" bestFit="1" customWidth="1"/>
    <col min="8" max="8" width="12.85546875" style="5" bestFit="1" customWidth="1"/>
    <col min="9" max="9" width="9.140625" style="5"/>
    <col min="10" max="12" width="12.140625" style="5" customWidth="1"/>
    <col min="13" max="13" width="14.140625" style="5" customWidth="1"/>
    <col min="14" max="14" width="7.7109375" style="5" bestFit="1" customWidth="1"/>
    <col min="15" max="15" width="12.85546875" style="5" bestFit="1" customWidth="1"/>
    <col min="16" max="16" width="9.140625" style="5"/>
    <col min="17" max="19" width="12.140625" style="5" customWidth="1"/>
    <col min="20" max="20" width="14.140625" style="5" customWidth="1"/>
    <col min="21" max="21" width="7.7109375" style="5" bestFit="1" customWidth="1"/>
    <col min="22" max="22" width="12.85546875" style="5" bestFit="1" customWidth="1"/>
  </cols>
  <sheetData>
    <row r="1" spans="2:4" ht="15.75" thickBot="1" x14ac:dyDescent="0.3"/>
    <row r="2" spans="2:4" ht="36" customHeight="1" thickBot="1" x14ac:dyDescent="0.3">
      <c r="B2" s="109" t="s">
        <v>60</v>
      </c>
      <c r="C2" s="110"/>
      <c r="D2" s="111"/>
    </row>
    <row r="3" spans="2:4" s="5" customFormat="1" ht="44.25" customHeight="1" x14ac:dyDescent="0.25">
      <c r="B3" s="86" t="s">
        <v>26</v>
      </c>
      <c r="C3" s="86" t="s">
        <v>23</v>
      </c>
      <c r="D3" s="87" t="s">
        <v>24</v>
      </c>
    </row>
    <row r="4" spans="2:4" s="5" customFormat="1" x14ac:dyDescent="0.25">
      <c r="B4" s="42" t="s">
        <v>0</v>
      </c>
      <c r="C4" s="43">
        <v>65000</v>
      </c>
      <c r="D4" s="29">
        <f>+TEMMUZ!G40</f>
        <v>0</v>
      </c>
    </row>
    <row r="5" spans="2:4" s="5" customFormat="1" x14ac:dyDescent="0.25">
      <c r="B5" s="42" t="s">
        <v>1</v>
      </c>
      <c r="C5" s="45">
        <v>28000</v>
      </c>
      <c r="D5" s="29">
        <f>+AĞUSTOS!N40</f>
        <v>2446.1111111111109</v>
      </c>
    </row>
    <row r="6" spans="2:4" s="5" customFormat="1" x14ac:dyDescent="0.25">
      <c r="B6" s="42" t="s">
        <v>2</v>
      </c>
      <c r="C6" s="45">
        <v>25000</v>
      </c>
      <c r="D6" s="29">
        <f>+AĞUSTOS!U40</f>
        <v>1932.2916666666665</v>
      </c>
    </row>
    <row r="7" spans="2:4" s="5" customFormat="1" x14ac:dyDescent="0.25">
      <c r="B7" s="42" t="s">
        <v>3</v>
      </c>
      <c r="C7" s="45">
        <v>25000</v>
      </c>
      <c r="D7" s="29">
        <f>+AĞUSTOS!AB40</f>
        <v>1467.0138888888889</v>
      </c>
    </row>
    <row r="8" spans="2:4" s="5" customFormat="1" x14ac:dyDescent="0.25">
      <c r="B8" s="42" t="s">
        <v>4</v>
      </c>
      <c r="C8" s="45">
        <v>30000</v>
      </c>
      <c r="D8" s="29">
        <f>+AĞUSTOS!AI40</f>
        <v>1454.1666666666661</v>
      </c>
    </row>
    <row r="9" spans="2:4" s="5" customFormat="1" x14ac:dyDescent="0.25">
      <c r="B9" s="42"/>
      <c r="C9" s="45"/>
      <c r="D9" s="29"/>
    </row>
    <row r="10" spans="2:4" s="5" customFormat="1" x14ac:dyDescent="0.25">
      <c r="B10" s="42"/>
      <c r="C10" s="45"/>
      <c r="D10" s="29"/>
    </row>
    <row r="11" spans="2:4" s="5" customFormat="1" x14ac:dyDescent="0.25">
      <c r="B11" s="42"/>
      <c r="C11" s="45"/>
      <c r="D11" s="29"/>
    </row>
    <row r="12" spans="2:4" s="5" customFormat="1" x14ac:dyDescent="0.25">
      <c r="B12" s="42"/>
      <c r="C12" s="45"/>
      <c r="D12" s="29"/>
    </row>
    <row r="13" spans="2:4" s="5" customFormat="1" x14ac:dyDescent="0.25">
      <c r="B13" s="42"/>
      <c r="C13" s="45"/>
      <c r="D13" s="29"/>
    </row>
    <row r="14" spans="2:4" s="5" customFormat="1" x14ac:dyDescent="0.25">
      <c r="B14" s="42"/>
      <c r="C14" s="45"/>
      <c r="D14" s="29"/>
    </row>
    <row r="15" spans="2:4" s="5" customFormat="1" ht="15" customHeight="1" thickBot="1" x14ac:dyDescent="0.3">
      <c r="D15" s="30"/>
    </row>
    <row r="16" spans="2:4" s="5" customFormat="1" ht="26.25" customHeight="1" thickBot="1" x14ac:dyDescent="0.3">
      <c r="D16" s="89">
        <f>SUM(D4:D14)</f>
        <v>7299.5833333333321</v>
      </c>
    </row>
    <row r="17" spans="2:6" s="5" customFormat="1" ht="15" customHeight="1" x14ac:dyDescent="0.25">
      <c r="D17" s="30"/>
    </row>
    <row r="18" spans="2:6" s="5" customFormat="1" ht="15.75" customHeight="1" x14ac:dyDescent="0.25">
      <c r="D18" s="30"/>
    </row>
    <row r="19" spans="2:6" s="5" customFormat="1" x14ac:dyDescent="0.25"/>
    <row r="20" spans="2:6" s="5" customFormat="1" x14ac:dyDescent="0.25">
      <c r="D20" s="30"/>
    </row>
    <row r="21" spans="2:6" s="5" customFormat="1" ht="15" customHeight="1" x14ac:dyDescent="0.25">
      <c r="D21" s="30"/>
    </row>
    <row r="22" spans="2:6" s="5" customFormat="1" ht="15" customHeight="1" x14ac:dyDescent="0.25">
      <c r="D22" s="30"/>
    </row>
    <row r="23" spans="2:6" s="5" customFormat="1" ht="42.75" customHeight="1" x14ac:dyDescent="0.25">
      <c r="B23" s="47" t="s">
        <v>26</v>
      </c>
      <c r="C23" s="47" t="s">
        <v>23</v>
      </c>
      <c r="D23" s="47" t="s">
        <v>6</v>
      </c>
      <c r="E23" s="83" t="s">
        <v>52</v>
      </c>
      <c r="F23" s="88" t="s">
        <v>24</v>
      </c>
    </row>
    <row r="24" spans="2:6" s="5" customFormat="1" ht="15" customHeight="1" x14ac:dyDescent="0.25">
      <c r="B24" s="42"/>
      <c r="C24" s="45"/>
      <c r="D24" s="44"/>
      <c r="E24" s="84"/>
      <c r="F24" s="27"/>
    </row>
    <row r="25" spans="2:6" s="5" customFormat="1" ht="15" customHeight="1" x14ac:dyDescent="0.25">
      <c r="B25" s="42"/>
      <c r="C25" s="45"/>
      <c r="D25" s="44"/>
      <c r="E25" s="84"/>
      <c r="F25" s="27"/>
    </row>
    <row r="26" spans="2:6" s="5" customFormat="1" ht="15" customHeight="1" x14ac:dyDescent="0.25">
      <c r="B26" s="42"/>
      <c r="C26" s="45"/>
      <c r="D26" s="44"/>
      <c r="E26" s="84"/>
      <c r="F26" s="27"/>
    </row>
    <row r="27" spans="2:6" s="5" customFormat="1" ht="15" customHeight="1" x14ac:dyDescent="0.25">
      <c r="B27" s="42"/>
      <c r="C27" s="45"/>
      <c r="D27" s="44"/>
      <c r="E27" s="84"/>
      <c r="F27" s="27"/>
    </row>
    <row r="28" spans="2:6" ht="15.75" thickBot="1" x14ac:dyDescent="0.3">
      <c r="B28"/>
      <c r="C28"/>
      <c r="D28" s="5"/>
      <c r="E28" s="85"/>
    </row>
    <row r="29" spans="2:6" ht="27" customHeight="1" thickBot="1" x14ac:dyDescent="0.3">
      <c r="B29"/>
      <c r="C29"/>
      <c r="D29" s="5"/>
      <c r="E29" s="85"/>
      <c r="F29" s="59">
        <f>SUM(F24:F28)</f>
        <v>0</v>
      </c>
    </row>
    <row r="30" spans="2:6" s="5" customFormat="1" ht="15" customHeight="1" x14ac:dyDescent="0.25">
      <c r="D30" s="30"/>
    </row>
    <row r="31" spans="2:6" s="5" customFormat="1" ht="15" customHeight="1" x14ac:dyDescent="0.25">
      <c r="D31" s="30"/>
    </row>
    <row r="32" spans="2:6" s="5" customFormat="1" ht="15" customHeight="1" x14ac:dyDescent="0.25">
      <c r="D32" s="30"/>
    </row>
    <row r="33" spans="4:4" s="5" customFormat="1" ht="15" customHeight="1" x14ac:dyDescent="0.25">
      <c r="D33" s="30"/>
    </row>
    <row r="34" spans="4:4" s="5" customFormat="1" ht="15" customHeight="1" x14ac:dyDescent="0.25">
      <c r="D34" s="30"/>
    </row>
    <row r="35" spans="4:4" s="5" customFormat="1" ht="15" customHeight="1" x14ac:dyDescent="0.25">
      <c r="D35" s="30"/>
    </row>
    <row r="36" spans="4:4" s="5" customFormat="1" ht="15" customHeight="1" x14ac:dyDescent="0.25">
      <c r="D36" s="30"/>
    </row>
    <row r="37" spans="4:4" s="5" customFormat="1" ht="15" customHeight="1" x14ac:dyDescent="0.25">
      <c r="D37" s="30"/>
    </row>
    <row r="38" spans="4:4" s="5" customFormat="1" ht="15" customHeight="1" x14ac:dyDescent="0.25">
      <c r="D38" s="30"/>
    </row>
    <row r="39" spans="4:4" s="5" customFormat="1" ht="15" customHeight="1" x14ac:dyDescent="0.25">
      <c r="D39" s="30"/>
    </row>
    <row r="40" spans="4:4" s="5" customFormat="1" ht="15" customHeight="1" x14ac:dyDescent="0.25">
      <c r="D40" s="30"/>
    </row>
    <row r="41" spans="4:4" s="5" customFormat="1" ht="15.75" customHeight="1" x14ac:dyDescent="0.25">
      <c r="D41" s="30"/>
    </row>
    <row r="42" spans="4:4" s="5" customFormat="1" x14ac:dyDescent="0.25">
      <c r="D42" s="30"/>
    </row>
    <row r="43" spans="4:4" s="5" customFormat="1" x14ac:dyDescent="0.25">
      <c r="D43" s="30"/>
    </row>
    <row r="44" spans="4:4" s="5" customFormat="1" ht="15" customHeight="1" x14ac:dyDescent="0.25">
      <c r="D44" s="30"/>
    </row>
    <row r="45" spans="4:4" s="5" customFormat="1" ht="15" customHeight="1" x14ac:dyDescent="0.25">
      <c r="D45" s="30"/>
    </row>
    <row r="46" spans="4:4" s="5" customFormat="1" ht="15" customHeight="1" x14ac:dyDescent="0.25">
      <c r="D46" s="30"/>
    </row>
    <row r="47" spans="4:4" s="5" customFormat="1" ht="15" customHeight="1" x14ac:dyDescent="0.25">
      <c r="D47" s="30"/>
    </row>
    <row r="48" spans="4:4" s="5" customFormat="1" ht="15" customHeight="1" x14ac:dyDescent="0.25">
      <c r="D48" s="30"/>
    </row>
    <row r="49" spans="4:4" s="5" customFormat="1" ht="15" customHeight="1" x14ac:dyDescent="0.25">
      <c r="D49" s="30"/>
    </row>
    <row r="50" spans="4:4" s="5" customFormat="1" ht="15" customHeight="1" x14ac:dyDescent="0.25">
      <c r="D50" s="30"/>
    </row>
    <row r="51" spans="4:4" s="5" customFormat="1" ht="15" customHeight="1" x14ac:dyDescent="0.25">
      <c r="D51" s="30"/>
    </row>
    <row r="52" spans="4:4" s="5" customFormat="1" ht="15" customHeight="1" x14ac:dyDescent="0.25">
      <c r="D52" s="30"/>
    </row>
    <row r="53" spans="4:4" s="5" customFormat="1" ht="15" customHeight="1" x14ac:dyDescent="0.25">
      <c r="D53" s="30"/>
    </row>
    <row r="54" spans="4:4" s="5" customFormat="1" ht="15.75" customHeight="1" x14ac:dyDescent="0.25">
      <c r="D54" s="30"/>
    </row>
    <row r="55" spans="4:4" s="5" customFormat="1" x14ac:dyDescent="0.25">
      <c r="D55" s="30"/>
    </row>
    <row r="56" spans="4:4" s="5" customFormat="1" x14ac:dyDescent="0.25">
      <c r="D56" s="30"/>
    </row>
    <row r="57" spans="4:4" s="5" customFormat="1" x14ac:dyDescent="0.25">
      <c r="D57" s="30"/>
    </row>
    <row r="58" spans="4:4" s="5" customFormat="1" ht="15" customHeight="1" x14ac:dyDescent="0.25">
      <c r="D58" s="30"/>
    </row>
    <row r="59" spans="4:4" s="5" customFormat="1" x14ac:dyDescent="0.25">
      <c r="D59" s="30"/>
    </row>
    <row r="60" spans="4:4" s="5" customFormat="1" x14ac:dyDescent="0.25">
      <c r="D60" s="30"/>
    </row>
    <row r="61" spans="4:4" s="5" customFormat="1" x14ac:dyDescent="0.25">
      <c r="D61" s="30"/>
    </row>
    <row r="62" spans="4:4" s="5" customFormat="1" x14ac:dyDescent="0.25">
      <c r="D62" s="30"/>
    </row>
    <row r="63" spans="4:4" s="5" customFormat="1" x14ac:dyDescent="0.25">
      <c r="D63" s="30"/>
    </row>
    <row r="64" spans="4:4" s="5" customFormat="1" x14ac:dyDescent="0.25">
      <c r="D64" s="30"/>
    </row>
    <row r="65" spans="4:4" s="5" customFormat="1" x14ac:dyDescent="0.25">
      <c r="D65" s="30"/>
    </row>
    <row r="66" spans="4:4" s="5" customFormat="1" x14ac:dyDescent="0.25">
      <c r="D66" s="30"/>
    </row>
    <row r="68" spans="4:4" s="5" customFormat="1" x14ac:dyDescent="0.25">
      <c r="D68" s="30"/>
    </row>
    <row r="69" spans="4:4" s="5" customFormat="1" x14ac:dyDescent="0.25">
      <c r="D69" s="30"/>
    </row>
    <row r="70" spans="4:4" s="5" customFormat="1" x14ac:dyDescent="0.25">
      <c r="D70" s="30"/>
    </row>
    <row r="71" spans="4:4" s="5" customFormat="1" x14ac:dyDescent="0.25">
      <c r="D71" s="30"/>
    </row>
    <row r="72" spans="4:4" s="5" customFormat="1" x14ac:dyDescent="0.25">
      <c r="D72" s="30"/>
    </row>
    <row r="73" spans="4:4" s="5" customFormat="1" x14ac:dyDescent="0.25">
      <c r="D73" s="30"/>
    </row>
    <row r="74" spans="4:4" s="5" customFormat="1" x14ac:dyDescent="0.25">
      <c r="D74" s="30"/>
    </row>
    <row r="75" spans="4:4" s="5" customFormat="1" x14ac:dyDescent="0.25">
      <c r="D75" s="30"/>
    </row>
    <row r="77" spans="4:4" s="5" customFormat="1" x14ac:dyDescent="0.25">
      <c r="D77" s="30"/>
    </row>
    <row r="78" spans="4:4" s="5" customFormat="1" x14ac:dyDescent="0.25">
      <c r="D78" s="30"/>
    </row>
    <row r="79" spans="4:4" s="5" customFormat="1" x14ac:dyDescent="0.25">
      <c r="D79" s="30"/>
    </row>
    <row r="80" spans="4:4" s="5" customFormat="1" x14ac:dyDescent="0.25">
      <c r="D80" s="30"/>
    </row>
    <row r="81" spans="4:4" s="5" customFormat="1" x14ac:dyDescent="0.25">
      <c r="D81" s="30"/>
    </row>
    <row r="82" spans="4:4" s="5" customFormat="1" x14ac:dyDescent="0.25">
      <c r="D82" s="30"/>
    </row>
    <row r="83" spans="4:4" s="5" customFormat="1" x14ac:dyDescent="0.25">
      <c r="D83" s="30"/>
    </row>
    <row r="84" spans="4:4" s="5" customFormat="1" x14ac:dyDescent="0.25">
      <c r="D84" s="30"/>
    </row>
    <row r="86" spans="4:4" s="5" customFormat="1" x14ac:dyDescent="0.25">
      <c r="D86" s="30"/>
    </row>
    <row r="87" spans="4:4" s="5" customFormat="1" x14ac:dyDescent="0.25">
      <c r="D87" s="30"/>
    </row>
    <row r="88" spans="4:4" s="5" customFormat="1" x14ac:dyDescent="0.25">
      <c r="D88" s="30"/>
    </row>
    <row r="89" spans="4:4" s="5" customFormat="1" x14ac:dyDescent="0.25">
      <c r="D89" s="30"/>
    </row>
    <row r="90" spans="4:4" s="5" customFormat="1" x14ac:dyDescent="0.25">
      <c r="D90" s="30"/>
    </row>
    <row r="91" spans="4:4" s="5" customFormat="1" x14ac:dyDescent="0.25">
      <c r="D91" s="30"/>
    </row>
    <row r="92" spans="4:4" s="5" customFormat="1" x14ac:dyDescent="0.25">
      <c r="D92" s="30"/>
    </row>
    <row r="93" spans="4:4" s="5" customFormat="1" x14ac:dyDescent="0.25">
      <c r="D93" s="30"/>
    </row>
    <row r="95" spans="4:4" s="5" customFormat="1" x14ac:dyDescent="0.25">
      <c r="D95" s="30"/>
    </row>
    <row r="96" spans="4:4" s="5" customFormat="1" x14ac:dyDescent="0.25">
      <c r="D96" s="30"/>
    </row>
    <row r="97" spans="4:4" s="5" customFormat="1" x14ac:dyDescent="0.25">
      <c r="D97" s="30"/>
    </row>
    <row r="98" spans="4:4" s="5" customFormat="1" x14ac:dyDescent="0.25">
      <c r="D98" s="30"/>
    </row>
    <row r="99" spans="4:4" s="5" customFormat="1" x14ac:dyDescent="0.25">
      <c r="D99" s="30"/>
    </row>
    <row r="100" spans="4:4" s="5" customFormat="1" x14ac:dyDescent="0.25">
      <c r="D100" s="30"/>
    </row>
    <row r="101" spans="4:4" s="5" customFormat="1" x14ac:dyDescent="0.25">
      <c r="D101" s="30"/>
    </row>
    <row r="103" spans="4:4" s="5" customFormat="1" x14ac:dyDescent="0.25">
      <c r="D103" s="30"/>
    </row>
    <row r="105" spans="4:4" s="5" customFormat="1" x14ac:dyDescent="0.25">
      <c r="D105" s="30"/>
    </row>
    <row r="106" spans="4:4" s="5" customFormat="1" x14ac:dyDescent="0.25">
      <c r="D106" s="30"/>
    </row>
    <row r="107" spans="4:4" s="5" customFormat="1" x14ac:dyDescent="0.25">
      <c r="D107" s="30"/>
    </row>
    <row r="108" spans="4:4" s="5" customFormat="1" x14ac:dyDescent="0.25">
      <c r="D108" s="30"/>
    </row>
    <row r="109" spans="4:4" s="5" customFormat="1" x14ac:dyDescent="0.25">
      <c r="D109" s="30"/>
    </row>
    <row r="110" spans="4:4" s="5" customFormat="1" x14ac:dyDescent="0.25">
      <c r="D110" s="30"/>
    </row>
    <row r="111" spans="4:4" s="5" customFormat="1" x14ac:dyDescent="0.25">
      <c r="D111" s="30"/>
    </row>
    <row r="112" spans="4:4" s="5" customFormat="1" x14ac:dyDescent="0.25">
      <c r="D112" s="30"/>
    </row>
    <row r="113" spans="4:4" s="5" customFormat="1" x14ac:dyDescent="0.25">
      <c r="D113" s="30"/>
    </row>
    <row r="114" spans="4:4" s="5" customFormat="1" x14ac:dyDescent="0.25">
      <c r="D114" s="30"/>
    </row>
    <row r="117" spans="4:4" s="5" customFormat="1" x14ac:dyDescent="0.25">
      <c r="D117" s="30"/>
    </row>
    <row r="118" spans="4:4" s="5" customFormat="1" ht="34.5" customHeight="1" x14ac:dyDescent="0.25">
      <c r="D118" s="30"/>
    </row>
  </sheetData>
  <mergeCells count="1">
    <mergeCell ref="B2:D2"/>
  </mergeCells>
  <pageMargins left="0.19685039370078741" right="0.19685039370078741" top="0.19685039370078741" bottom="0.19685039370078741" header="0.31496062992125984" footer="0.31496062992125984"/>
  <pageSetup paperSize="9" scale="75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1544F-C9CE-471A-8EC4-81FD8C579ADF}">
  <dimension ref="B1:AP59"/>
  <sheetViews>
    <sheetView tabSelected="1" topLeftCell="A19" zoomScale="80" zoomScaleNormal="80" workbookViewId="0">
      <selection activeCell="O58" sqref="O58"/>
    </sheetView>
  </sheetViews>
  <sheetFormatPr defaultRowHeight="15" x14ac:dyDescent="0.25"/>
  <cols>
    <col min="1" max="1" width="4.7109375" customWidth="1"/>
    <col min="2" max="2" width="12" style="35" bestFit="1" customWidth="1"/>
    <col min="3" max="4" width="12.140625" style="5" customWidth="1"/>
    <col min="5" max="5" width="14.28515625" style="5" customWidth="1"/>
    <col min="6" max="6" width="7.7109375" style="5" bestFit="1" customWidth="1"/>
    <col min="7" max="7" width="12.85546875" style="5" bestFit="1" customWidth="1"/>
    <col min="8" max="8" width="9.140625" style="5"/>
    <col min="9" max="9" width="10.85546875" style="35" bestFit="1" customWidth="1"/>
    <col min="10" max="11" width="12.140625" style="5" customWidth="1"/>
    <col min="12" max="12" width="14.140625" style="5" customWidth="1"/>
    <col min="13" max="13" width="7.7109375" style="5" bestFit="1" customWidth="1"/>
    <col min="14" max="14" width="12.85546875" style="5" bestFit="1" customWidth="1"/>
    <col min="15" max="15" width="9.140625" style="5"/>
    <col min="16" max="16" width="10.85546875" style="35" bestFit="1" customWidth="1"/>
    <col min="17" max="18" width="12.140625" style="5" customWidth="1"/>
    <col min="19" max="19" width="14.140625" style="5" customWidth="1"/>
    <col min="20" max="20" width="7.7109375" style="5" bestFit="1" customWidth="1"/>
    <col min="21" max="21" width="12.85546875" style="5" bestFit="1" customWidth="1"/>
    <col min="22" max="22" width="9.140625" style="5"/>
    <col min="23" max="23" width="10.85546875" style="35" bestFit="1" customWidth="1"/>
    <col min="24" max="25" width="12.140625" style="5" customWidth="1"/>
    <col min="26" max="26" width="14.140625" style="5" customWidth="1"/>
    <col min="27" max="27" width="8.5703125" style="5" bestFit="1" customWidth="1"/>
    <col min="28" max="28" width="12.85546875" style="5" bestFit="1" customWidth="1"/>
    <col min="29" max="29" width="9.140625" style="5"/>
    <col min="30" max="30" width="10.85546875" style="35" bestFit="1" customWidth="1"/>
    <col min="31" max="32" width="12.140625" style="5" customWidth="1"/>
    <col min="33" max="33" width="14.140625" style="5" customWidth="1"/>
    <col min="34" max="34" width="7.7109375" style="5" bestFit="1" customWidth="1"/>
    <col min="35" max="35" width="12.85546875" style="5" bestFit="1" customWidth="1"/>
    <col min="37" max="37" width="12" style="35" bestFit="1" customWidth="1"/>
    <col min="38" max="39" width="12.140625" style="5" customWidth="1"/>
    <col min="40" max="40" width="14.140625" style="5" customWidth="1"/>
    <col min="41" max="41" width="7.7109375" style="5" bestFit="1" customWidth="1"/>
    <col min="42" max="42" width="12.85546875" style="5" bestFit="1" customWidth="1"/>
  </cols>
  <sheetData>
    <row r="1" spans="2:42" ht="15.75" thickBot="1" x14ac:dyDescent="0.3"/>
    <row r="2" spans="2:42" x14ac:dyDescent="0.25">
      <c r="B2" s="100" t="s">
        <v>0</v>
      </c>
      <c r="C2" s="101"/>
      <c r="D2" s="101"/>
      <c r="E2" s="101"/>
      <c r="F2" s="101"/>
      <c r="G2" s="102"/>
      <c r="I2" s="74"/>
      <c r="J2" s="103" t="s">
        <v>1</v>
      </c>
      <c r="K2" s="103"/>
      <c r="L2" s="103"/>
      <c r="M2" s="1"/>
      <c r="N2" s="6"/>
      <c r="P2" s="74"/>
      <c r="Q2" s="103" t="s">
        <v>2</v>
      </c>
      <c r="R2" s="103"/>
      <c r="S2" s="103"/>
      <c r="T2" s="1"/>
      <c r="U2" s="6"/>
      <c r="W2" s="74"/>
      <c r="X2" s="103" t="s">
        <v>3</v>
      </c>
      <c r="Y2" s="103"/>
      <c r="Z2" s="103"/>
      <c r="AA2" s="1"/>
      <c r="AB2" s="6"/>
      <c r="AD2" s="104" t="s">
        <v>4</v>
      </c>
      <c r="AE2" s="103"/>
      <c r="AF2" s="103"/>
      <c r="AG2" s="103"/>
      <c r="AH2" s="103"/>
      <c r="AI2" s="105"/>
      <c r="AK2" s="104" t="s">
        <v>55</v>
      </c>
      <c r="AL2" s="103"/>
      <c r="AM2" s="103"/>
      <c r="AN2" s="103"/>
      <c r="AO2" s="103"/>
      <c r="AP2" s="105"/>
    </row>
    <row r="3" spans="2:42" ht="15.75" thickBot="1" x14ac:dyDescent="0.3">
      <c r="B3" s="15"/>
      <c r="C3" s="8" t="s">
        <v>5</v>
      </c>
      <c r="D3" s="29">
        <v>65000</v>
      </c>
      <c r="E3" s="8"/>
      <c r="F3" s="8"/>
      <c r="G3" s="9"/>
      <c r="I3" s="75"/>
      <c r="J3" s="5" t="s">
        <v>5</v>
      </c>
      <c r="K3" s="30">
        <v>28000</v>
      </c>
      <c r="N3" s="11"/>
      <c r="P3" s="75"/>
      <c r="Q3" s="5" t="s">
        <v>5</v>
      </c>
      <c r="R3" s="30">
        <v>25000</v>
      </c>
      <c r="U3" s="11"/>
      <c r="W3" s="75"/>
      <c r="X3" s="5" t="s">
        <v>5</v>
      </c>
      <c r="Y3" s="30">
        <v>25000</v>
      </c>
      <c r="AB3" s="11"/>
      <c r="AD3" s="75"/>
      <c r="AE3" s="5" t="s">
        <v>5</v>
      </c>
      <c r="AF3" s="30">
        <v>30000</v>
      </c>
      <c r="AI3" s="11"/>
      <c r="AK3" s="75"/>
      <c r="AL3" s="5" t="s">
        <v>5</v>
      </c>
      <c r="AM3" s="30">
        <v>20000</v>
      </c>
      <c r="AP3" s="11"/>
    </row>
    <row r="4" spans="2:42" ht="45" x14ac:dyDescent="0.25">
      <c r="B4" s="15" t="s">
        <v>6</v>
      </c>
      <c r="C4" s="8" t="s">
        <v>7</v>
      </c>
      <c r="D4" s="8" t="s">
        <v>8</v>
      </c>
      <c r="E4" s="3" t="s">
        <v>9</v>
      </c>
      <c r="F4" s="3" t="s">
        <v>10</v>
      </c>
      <c r="G4" s="9" t="s">
        <v>11</v>
      </c>
      <c r="I4" s="76" t="s">
        <v>6</v>
      </c>
      <c r="J4" s="13" t="s">
        <v>7</v>
      </c>
      <c r="K4" s="13" t="s">
        <v>8</v>
      </c>
      <c r="L4" s="4" t="s">
        <v>9</v>
      </c>
      <c r="M4" s="4" t="s">
        <v>10</v>
      </c>
      <c r="N4" s="14" t="s">
        <v>11</v>
      </c>
      <c r="P4" s="76" t="s">
        <v>6</v>
      </c>
      <c r="Q4" s="13" t="s">
        <v>7</v>
      </c>
      <c r="R4" s="13" t="s">
        <v>8</v>
      </c>
      <c r="S4" s="4" t="s">
        <v>9</v>
      </c>
      <c r="T4" s="4" t="s">
        <v>10</v>
      </c>
      <c r="U4" s="14" t="s">
        <v>11</v>
      </c>
      <c r="W4" s="76" t="s">
        <v>6</v>
      </c>
      <c r="X4" s="13" t="s">
        <v>7</v>
      </c>
      <c r="Y4" s="13" t="s">
        <v>8</v>
      </c>
      <c r="Z4" s="4" t="s">
        <v>9</v>
      </c>
      <c r="AA4" s="4" t="s">
        <v>10</v>
      </c>
      <c r="AB4" s="14" t="s">
        <v>11</v>
      </c>
      <c r="AD4" s="76" t="s">
        <v>6</v>
      </c>
      <c r="AE4" s="13" t="s">
        <v>7</v>
      </c>
      <c r="AF4" s="13" t="s">
        <v>8</v>
      </c>
      <c r="AG4" s="4" t="s">
        <v>9</v>
      </c>
      <c r="AH4" s="4" t="s">
        <v>10</v>
      </c>
      <c r="AI4" s="14" t="s">
        <v>11</v>
      </c>
      <c r="AK4" s="76" t="s">
        <v>6</v>
      </c>
      <c r="AL4" s="13" t="s">
        <v>7</v>
      </c>
      <c r="AM4" s="13" t="s">
        <v>8</v>
      </c>
      <c r="AN4" s="4" t="s">
        <v>9</v>
      </c>
      <c r="AO4" s="4" t="s">
        <v>10</v>
      </c>
      <c r="AP4" s="14" t="s">
        <v>11</v>
      </c>
    </row>
    <row r="5" spans="2:42" x14ac:dyDescent="0.25">
      <c r="B5" s="15">
        <v>45870</v>
      </c>
      <c r="C5" s="16"/>
      <c r="D5" s="16"/>
      <c r="E5" s="16"/>
      <c r="F5" s="17"/>
      <c r="G5" s="9">
        <f t="shared" ref="G5:G35" si="0">(D5-C5-E5-F5)*24</f>
        <v>0</v>
      </c>
      <c r="I5" s="99">
        <v>45870</v>
      </c>
      <c r="J5" s="90">
        <v>0.38333333333333336</v>
      </c>
      <c r="K5" s="90">
        <v>0.73958333333333337</v>
      </c>
      <c r="L5" s="90">
        <v>0.375</v>
      </c>
      <c r="M5" s="91"/>
      <c r="N5" s="92">
        <f>(K5-J5-L5-M5)*24</f>
        <v>-0.44999999999999973</v>
      </c>
      <c r="P5" s="15">
        <v>45870</v>
      </c>
      <c r="Q5" s="16">
        <v>0.38333333333333336</v>
      </c>
      <c r="R5" s="16">
        <v>0.73958333333333337</v>
      </c>
      <c r="S5" s="16">
        <v>0.375</v>
      </c>
      <c r="T5" s="17"/>
      <c r="U5" s="9">
        <f>(R5-Q5-S5-T5)*24</f>
        <v>-0.44999999999999973</v>
      </c>
      <c r="W5" s="99">
        <v>45870</v>
      </c>
      <c r="X5" s="90" t="s">
        <v>12</v>
      </c>
      <c r="Y5" s="90" t="s">
        <v>12</v>
      </c>
      <c r="Z5" s="90"/>
      <c r="AA5" s="91"/>
      <c r="AB5" s="92"/>
      <c r="AD5" s="15">
        <v>45870</v>
      </c>
      <c r="AE5" s="16">
        <v>0.38333333333333336</v>
      </c>
      <c r="AF5" s="16">
        <v>0.73958333333333337</v>
      </c>
      <c r="AG5" s="16">
        <v>0.375</v>
      </c>
      <c r="AH5" s="17"/>
      <c r="AI5" s="9">
        <f t="shared" ref="AI5:AI34" si="1">(AF5-AE5-AG5-AH5)*24</f>
        <v>-0.44999999999999973</v>
      </c>
      <c r="AK5" s="15">
        <v>45870</v>
      </c>
      <c r="AL5" s="16">
        <v>0.38333333333333336</v>
      </c>
      <c r="AM5" s="16">
        <v>0.73958333333333337</v>
      </c>
      <c r="AN5" s="16">
        <v>0.375</v>
      </c>
      <c r="AO5" s="17"/>
      <c r="AP5" s="9">
        <f t="shared" ref="AP5:AP15" si="2">(AM5-AL5-AN5-AO5)*24</f>
        <v>-0.44999999999999973</v>
      </c>
    </row>
    <row r="6" spans="2:42" x14ac:dyDescent="0.25">
      <c r="B6" s="15">
        <v>45871</v>
      </c>
      <c r="C6" s="16"/>
      <c r="D6" s="16"/>
      <c r="E6" s="16"/>
      <c r="F6" s="17"/>
      <c r="G6" s="9">
        <f t="shared" si="0"/>
        <v>0</v>
      </c>
      <c r="I6" s="15">
        <v>45871</v>
      </c>
      <c r="J6" s="16">
        <v>0.37847222222222221</v>
      </c>
      <c r="K6" s="16">
        <v>0.75</v>
      </c>
      <c r="L6" s="16">
        <v>0.375</v>
      </c>
      <c r="M6" s="17"/>
      <c r="N6" s="9">
        <f t="shared" ref="N6:N28" si="3">(K6-J6-L6-M6)*24</f>
        <v>-8.3333333333333037E-2</v>
      </c>
      <c r="P6" s="15">
        <v>45871</v>
      </c>
      <c r="Q6" s="16">
        <v>0.37847222222222221</v>
      </c>
      <c r="R6" s="16">
        <v>0.75</v>
      </c>
      <c r="S6" s="16">
        <v>0.375</v>
      </c>
      <c r="T6" s="17"/>
      <c r="U6" s="9">
        <f t="shared" ref="U6:U35" si="4">(R6-Q6-S6-T6)*24</f>
        <v>-8.3333333333333037E-2</v>
      </c>
      <c r="W6" s="15">
        <v>45871</v>
      </c>
      <c r="X6" s="16">
        <v>0.37847222222222221</v>
      </c>
      <c r="Y6" s="16">
        <v>0.75</v>
      </c>
      <c r="Z6" s="16">
        <v>0.375</v>
      </c>
      <c r="AA6" s="17"/>
      <c r="AB6" s="9">
        <f t="shared" ref="AB6:AB35" si="5">(Y6-X6-Z6-AA6)*24</f>
        <v>-8.3333333333333037E-2</v>
      </c>
      <c r="AD6" s="67">
        <v>45871</v>
      </c>
      <c r="AE6" s="60" t="s">
        <v>12</v>
      </c>
      <c r="AF6" s="60" t="s">
        <v>12</v>
      </c>
      <c r="AG6" s="60"/>
      <c r="AH6" s="61"/>
      <c r="AI6" s="62"/>
      <c r="AK6" s="15">
        <v>45871</v>
      </c>
      <c r="AL6" s="16">
        <v>0.37847222222222221</v>
      </c>
      <c r="AM6" s="16">
        <v>0.75</v>
      </c>
      <c r="AN6" s="16">
        <v>0.375</v>
      </c>
      <c r="AO6" s="17"/>
      <c r="AP6" s="9">
        <f t="shared" si="2"/>
        <v>-8.3333333333333037E-2</v>
      </c>
    </row>
    <row r="7" spans="2:42" x14ac:dyDescent="0.25">
      <c r="B7" s="15">
        <v>45872</v>
      </c>
      <c r="C7" s="16"/>
      <c r="D7" s="16"/>
      <c r="E7" s="16"/>
      <c r="F7" s="17"/>
      <c r="G7" s="9">
        <f t="shared" si="0"/>
        <v>0</v>
      </c>
      <c r="I7" s="15">
        <v>45872</v>
      </c>
      <c r="J7" s="16">
        <v>0.375</v>
      </c>
      <c r="K7" s="16">
        <v>0.86458333333333337</v>
      </c>
      <c r="L7" s="16">
        <v>0.375</v>
      </c>
      <c r="M7" s="17"/>
      <c r="N7" s="9">
        <f t="shared" si="3"/>
        <v>2.7500000000000009</v>
      </c>
      <c r="P7" s="15">
        <v>45872</v>
      </c>
      <c r="Q7" s="16">
        <v>0.375</v>
      </c>
      <c r="R7" s="16">
        <v>0.86458333333333337</v>
      </c>
      <c r="S7" s="16">
        <v>0.375</v>
      </c>
      <c r="T7" s="17"/>
      <c r="U7" s="9">
        <f t="shared" si="4"/>
        <v>2.7500000000000009</v>
      </c>
      <c r="W7" s="15">
        <v>45872</v>
      </c>
      <c r="X7" s="16">
        <v>0.375</v>
      </c>
      <c r="Y7" s="16">
        <v>0.77083333333333337</v>
      </c>
      <c r="Z7" s="16">
        <v>0.375</v>
      </c>
      <c r="AA7" s="17"/>
      <c r="AB7" s="9">
        <f t="shared" si="5"/>
        <v>0.50000000000000089</v>
      </c>
      <c r="AD7" s="99">
        <v>45872</v>
      </c>
      <c r="AE7" s="90" t="s">
        <v>12</v>
      </c>
      <c r="AF7" s="90" t="s">
        <v>12</v>
      </c>
      <c r="AG7" s="90"/>
      <c r="AH7" s="91"/>
      <c r="AI7" s="92"/>
      <c r="AK7" s="15">
        <v>45872</v>
      </c>
      <c r="AL7" s="16">
        <v>0.375</v>
      </c>
      <c r="AM7" s="16">
        <v>0.79166666666666663</v>
      </c>
      <c r="AN7" s="16">
        <v>0.375</v>
      </c>
      <c r="AO7" s="17"/>
      <c r="AP7" s="9">
        <f t="shared" si="2"/>
        <v>0.99999999999999911</v>
      </c>
    </row>
    <row r="8" spans="2:42" x14ac:dyDescent="0.25">
      <c r="B8" s="15">
        <v>45873</v>
      </c>
      <c r="C8" s="16"/>
      <c r="D8" s="16"/>
      <c r="E8" s="16"/>
      <c r="F8" s="17"/>
      <c r="G8" s="9">
        <f t="shared" si="0"/>
        <v>0</v>
      </c>
      <c r="I8" s="15">
        <v>45873</v>
      </c>
      <c r="J8" s="16">
        <v>0.37847222222222221</v>
      </c>
      <c r="K8" s="16">
        <v>0.69791666666666663</v>
      </c>
      <c r="L8" s="16">
        <v>0.375</v>
      </c>
      <c r="M8" s="17"/>
      <c r="N8" s="9">
        <f t="shared" si="3"/>
        <v>-1.3333333333333339</v>
      </c>
      <c r="P8" s="15">
        <v>45873</v>
      </c>
      <c r="Q8" s="16">
        <v>0.37847222222222221</v>
      </c>
      <c r="R8" s="16">
        <v>0.69791666666666663</v>
      </c>
      <c r="S8" s="16">
        <v>0.375</v>
      </c>
      <c r="T8" s="17"/>
      <c r="U8" s="9">
        <f t="shared" si="4"/>
        <v>-1.3333333333333339</v>
      </c>
      <c r="W8" s="15">
        <v>45873</v>
      </c>
      <c r="X8" s="16">
        <v>0.37847222222222221</v>
      </c>
      <c r="Y8" s="16">
        <v>0.69791666666666663</v>
      </c>
      <c r="Z8" s="16">
        <v>0.375</v>
      </c>
      <c r="AA8" s="17"/>
      <c r="AB8" s="9">
        <f t="shared" si="5"/>
        <v>-1.3333333333333339</v>
      </c>
      <c r="AD8" s="15">
        <v>45873</v>
      </c>
      <c r="AE8" s="16">
        <v>0.37847222222222221</v>
      </c>
      <c r="AF8" s="16">
        <v>0.69791666666666663</v>
      </c>
      <c r="AG8" s="16">
        <v>0.375</v>
      </c>
      <c r="AH8" s="17"/>
      <c r="AI8" s="9">
        <f t="shared" si="1"/>
        <v>-1.3333333333333339</v>
      </c>
      <c r="AK8" s="15">
        <v>45873</v>
      </c>
      <c r="AL8" s="16">
        <v>0.37847222222222221</v>
      </c>
      <c r="AM8" s="16">
        <v>0.69791666666666663</v>
      </c>
      <c r="AN8" s="16">
        <v>0.375</v>
      </c>
      <c r="AO8" s="17"/>
      <c r="AP8" s="9">
        <f t="shared" si="2"/>
        <v>-1.3333333333333339</v>
      </c>
    </row>
    <row r="9" spans="2:42" x14ac:dyDescent="0.25">
      <c r="B9" s="15">
        <v>45874</v>
      </c>
      <c r="C9" s="16"/>
      <c r="D9" s="16"/>
      <c r="E9" s="16"/>
      <c r="F9" s="17"/>
      <c r="G9" s="9">
        <f t="shared" si="0"/>
        <v>0</v>
      </c>
      <c r="I9" s="15">
        <v>45874</v>
      </c>
      <c r="J9" s="16">
        <v>0.375</v>
      </c>
      <c r="K9" s="16">
        <v>0.77083333333333337</v>
      </c>
      <c r="L9" s="16">
        <v>0.375</v>
      </c>
      <c r="M9" s="17"/>
      <c r="N9" s="9">
        <f t="shared" si="3"/>
        <v>0.50000000000000089</v>
      </c>
      <c r="P9" s="15">
        <v>45874</v>
      </c>
      <c r="Q9" s="16">
        <v>0.375</v>
      </c>
      <c r="R9" s="16">
        <v>0.72916666666666663</v>
      </c>
      <c r="S9" s="16">
        <v>0.375</v>
      </c>
      <c r="T9" s="17"/>
      <c r="U9" s="9">
        <f t="shared" si="4"/>
        <v>-0.50000000000000089</v>
      </c>
      <c r="W9" s="15">
        <v>45874</v>
      </c>
      <c r="X9" s="16">
        <v>0.375</v>
      </c>
      <c r="Y9" s="16">
        <v>0.72916666666666663</v>
      </c>
      <c r="Z9" s="16">
        <v>0.375</v>
      </c>
      <c r="AA9" s="17"/>
      <c r="AB9" s="9">
        <f t="shared" si="5"/>
        <v>-0.50000000000000089</v>
      </c>
      <c r="AD9" s="15">
        <v>45874</v>
      </c>
      <c r="AE9" s="16">
        <v>0.37847222222222221</v>
      </c>
      <c r="AF9" s="16">
        <v>0.72916666666666663</v>
      </c>
      <c r="AG9" s="16">
        <v>0.375</v>
      </c>
      <c r="AH9" s="17"/>
      <c r="AI9" s="9">
        <f t="shared" si="1"/>
        <v>-0.58333333333333393</v>
      </c>
      <c r="AK9" s="67">
        <v>45874</v>
      </c>
      <c r="AL9" s="60" t="s">
        <v>12</v>
      </c>
      <c r="AM9" s="60" t="s">
        <v>12</v>
      </c>
      <c r="AN9" s="60"/>
      <c r="AO9" s="61"/>
      <c r="AP9" s="62"/>
    </row>
    <row r="10" spans="2:42" x14ac:dyDescent="0.25">
      <c r="B10" s="15">
        <v>45875</v>
      </c>
      <c r="C10" s="16"/>
      <c r="D10" s="16"/>
      <c r="E10" s="16"/>
      <c r="F10" s="17"/>
      <c r="G10" s="9">
        <f t="shared" si="0"/>
        <v>0</v>
      </c>
      <c r="I10" s="15">
        <v>45875</v>
      </c>
      <c r="J10" s="16">
        <v>0.38194444444444442</v>
      </c>
      <c r="K10" s="16">
        <v>0.78472222222222221</v>
      </c>
      <c r="L10" s="16">
        <v>0.375</v>
      </c>
      <c r="M10" s="17"/>
      <c r="N10" s="9">
        <f t="shared" si="3"/>
        <v>0.66666666666666696</v>
      </c>
      <c r="P10" s="15">
        <v>45875</v>
      </c>
      <c r="Q10" s="16">
        <v>0.375</v>
      </c>
      <c r="R10" s="16">
        <v>0.78472222222222221</v>
      </c>
      <c r="S10" s="16">
        <v>0.375</v>
      </c>
      <c r="T10" s="17"/>
      <c r="U10" s="9">
        <f t="shared" si="4"/>
        <v>0.83333333333333304</v>
      </c>
      <c r="W10" s="15">
        <v>45875</v>
      </c>
      <c r="X10" s="16">
        <v>0.38194444444444442</v>
      </c>
      <c r="Y10" s="16">
        <v>0.78472222222222221</v>
      </c>
      <c r="Z10" s="16">
        <v>0.375</v>
      </c>
      <c r="AA10" s="17"/>
      <c r="AB10" s="9">
        <f t="shared" si="5"/>
        <v>0.66666666666666696</v>
      </c>
      <c r="AD10" s="15">
        <v>45875</v>
      </c>
      <c r="AE10" s="16">
        <v>0.38194444444444442</v>
      </c>
      <c r="AF10" s="16">
        <v>0.78472222222222221</v>
      </c>
      <c r="AG10" s="16">
        <v>0.375</v>
      </c>
      <c r="AH10" s="17"/>
      <c r="AI10" s="9">
        <f t="shared" si="1"/>
        <v>0.66666666666666696</v>
      </c>
      <c r="AK10" s="15">
        <v>45875</v>
      </c>
      <c r="AL10" s="16">
        <v>0.38194444444444442</v>
      </c>
      <c r="AM10" s="16">
        <v>0.78472222222222221</v>
      </c>
      <c r="AN10" s="16">
        <v>0.375</v>
      </c>
      <c r="AO10" s="17"/>
      <c r="AP10" s="9">
        <f t="shared" si="2"/>
        <v>0.66666666666666696</v>
      </c>
    </row>
    <row r="11" spans="2:42" x14ac:dyDescent="0.25">
      <c r="B11" s="15">
        <v>45876</v>
      </c>
      <c r="C11" s="16"/>
      <c r="D11" s="16"/>
      <c r="E11" s="16"/>
      <c r="F11" s="17"/>
      <c r="G11" s="9">
        <f t="shared" si="0"/>
        <v>0</v>
      </c>
      <c r="I11" s="15">
        <v>45876</v>
      </c>
      <c r="J11" s="16">
        <v>0.38194444444444442</v>
      </c>
      <c r="K11" s="16">
        <v>0.82638888888888884</v>
      </c>
      <c r="L11" s="16">
        <v>0.375</v>
      </c>
      <c r="M11" s="17"/>
      <c r="N11" s="9">
        <f t="shared" si="3"/>
        <v>1.6666666666666661</v>
      </c>
      <c r="P11" s="99">
        <v>45876</v>
      </c>
      <c r="Q11" s="90">
        <v>0.3888888888888889</v>
      </c>
      <c r="R11" s="90">
        <v>0.82638888888888884</v>
      </c>
      <c r="S11" s="90">
        <v>0.375</v>
      </c>
      <c r="T11" s="91"/>
      <c r="U11" s="92">
        <f t="shared" si="4"/>
        <v>1.4999999999999987</v>
      </c>
      <c r="W11" s="15">
        <v>45876</v>
      </c>
      <c r="X11" s="16">
        <v>0.3888888888888889</v>
      </c>
      <c r="Y11" s="16">
        <v>0.70833333333333337</v>
      </c>
      <c r="Z11" s="16">
        <v>0.375</v>
      </c>
      <c r="AA11" s="17"/>
      <c r="AB11" s="9">
        <f t="shared" si="5"/>
        <v>-1.3333333333333326</v>
      </c>
      <c r="AD11" s="15">
        <v>45876</v>
      </c>
      <c r="AE11" s="16">
        <v>0.3888888888888889</v>
      </c>
      <c r="AF11" s="16">
        <v>0.82638888888888884</v>
      </c>
      <c r="AG11" s="16">
        <v>0.375</v>
      </c>
      <c r="AH11" s="17"/>
      <c r="AI11" s="9">
        <f t="shared" si="1"/>
        <v>1.4999999999999987</v>
      </c>
      <c r="AK11" s="67">
        <v>45874</v>
      </c>
      <c r="AL11" s="60" t="s">
        <v>49</v>
      </c>
      <c r="AM11" s="60" t="s">
        <v>49</v>
      </c>
      <c r="AN11" s="60"/>
      <c r="AO11" s="61"/>
      <c r="AP11" s="62"/>
    </row>
    <row r="12" spans="2:42" x14ac:dyDescent="0.25">
      <c r="B12" s="15">
        <v>45877</v>
      </c>
      <c r="C12" s="16"/>
      <c r="D12" s="16"/>
      <c r="E12" s="16"/>
      <c r="F12" s="17"/>
      <c r="G12" s="9">
        <f t="shared" si="0"/>
        <v>0</v>
      </c>
      <c r="I12" s="99">
        <v>45877</v>
      </c>
      <c r="J12" s="90">
        <v>0.6875</v>
      </c>
      <c r="K12" s="90">
        <v>0.875</v>
      </c>
      <c r="L12" s="90">
        <v>0.375</v>
      </c>
      <c r="M12" s="91"/>
      <c r="N12" s="92">
        <f t="shared" si="3"/>
        <v>-4.5</v>
      </c>
      <c r="P12" s="67">
        <v>45877</v>
      </c>
      <c r="Q12" s="60" t="s">
        <v>12</v>
      </c>
      <c r="R12" s="60" t="s">
        <v>12</v>
      </c>
      <c r="S12" s="60"/>
      <c r="T12" s="61"/>
      <c r="U12" s="62"/>
      <c r="W12" s="99">
        <v>45877</v>
      </c>
      <c r="X12" s="90">
        <v>0.375</v>
      </c>
      <c r="Y12" s="90">
        <v>0.875</v>
      </c>
      <c r="Z12" s="90">
        <v>0.375</v>
      </c>
      <c r="AA12" s="91"/>
      <c r="AB12" s="92">
        <f t="shared" si="5"/>
        <v>3</v>
      </c>
      <c r="AD12" s="15">
        <v>45877</v>
      </c>
      <c r="AE12" s="16">
        <v>0.375</v>
      </c>
      <c r="AF12" s="16">
        <v>0.875</v>
      </c>
      <c r="AG12" s="16">
        <v>0.375</v>
      </c>
      <c r="AH12" s="17"/>
      <c r="AI12" s="9">
        <f t="shared" si="1"/>
        <v>3</v>
      </c>
      <c r="AK12" s="67">
        <v>45874</v>
      </c>
      <c r="AL12" s="60" t="s">
        <v>49</v>
      </c>
      <c r="AM12" s="60" t="s">
        <v>49</v>
      </c>
      <c r="AN12" s="60"/>
      <c r="AO12" s="61"/>
      <c r="AP12" s="62"/>
    </row>
    <row r="13" spans="2:42" x14ac:dyDescent="0.25">
      <c r="B13" s="15">
        <v>45878</v>
      </c>
      <c r="C13" s="16"/>
      <c r="D13" s="16"/>
      <c r="E13" s="16"/>
      <c r="F13" s="17"/>
      <c r="G13" s="9">
        <f t="shared" si="0"/>
        <v>0</v>
      </c>
      <c r="I13" s="15">
        <v>45878</v>
      </c>
      <c r="J13" s="16">
        <v>0.375</v>
      </c>
      <c r="K13" s="16">
        <v>0.75694444444444442</v>
      </c>
      <c r="L13" s="16">
        <v>0.375</v>
      </c>
      <c r="M13" s="17"/>
      <c r="N13" s="9">
        <f t="shared" si="3"/>
        <v>0.16666666666666607</v>
      </c>
      <c r="P13" s="15">
        <v>45878</v>
      </c>
      <c r="Q13" s="16">
        <v>0.375</v>
      </c>
      <c r="R13" s="16">
        <v>0.75694444444444442</v>
      </c>
      <c r="S13" s="16">
        <v>0.375</v>
      </c>
      <c r="T13" s="17"/>
      <c r="U13" s="9">
        <f t="shared" si="4"/>
        <v>0.16666666666666607</v>
      </c>
      <c r="W13" s="15">
        <v>45878</v>
      </c>
      <c r="X13" s="16">
        <v>0.375</v>
      </c>
      <c r="Y13" s="16">
        <v>0.75694444444444442</v>
      </c>
      <c r="Z13" s="16">
        <v>0.375</v>
      </c>
      <c r="AA13" s="17"/>
      <c r="AB13" s="9">
        <f t="shared" si="5"/>
        <v>0.16666666666666607</v>
      </c>
      <c r="AD13" s="15">
        <v>45878</v>
      </c>
      <c r="AE13" s="16">
        <v>0.375</v>
      </c>
      <c r="AF13" s="16">
        <v>0.75694444444444442</v>
      </c>
      <c r="AG13" s="16">
        <v>0.375</v>
      </c>
      <c r="AH13" s="17"/>
      <c r="AI13" s="9">
        <f t="shared" si="1"/>
        <v>0.16666666666666607</v>
      </c>
      <c r="AK13" s="15">
        <v>45878</v>
      </c>
      <c r="AL13" s="16">
        <v>0.375</v>
      </c>
      <c r="AM13" s="16">
        <v>0.75694444444444442</v>
      </c>
      <c r="AN13" s="16">
        <v>0.375</v>
      </c>
      <c r="AO13" s="17"/>
      <c r="AP13" s="9">
        <f t="shared" si="2"/>
        <v>0.16666666666666607</v>
      </c>
    </row>
    <row r="14" spans="2:42" x14ac:dyDescent="0.25">
      <c r="B14" s="15">
        <v>45879</v>
      </c>
      <c r="C14" s="16"/>
      <c r="D14" s="16"/>
      <c r="E14" s="16"/>
      <c r="F14" s="17"/>
      <c r="G14" s="9">
        <f t="shared" si="0"/>
        <v>0</v>
      </c>
      <c r="I14" s="15">
        <v>45879</v>
      </c>
      <c r="J14" s="16">
        <v>0.375</v>
      </c>
      <c r="K14" s="16">
        <v>0.79166666666666663</v>
      </c>
      <c r="L14" s="16">
        <v>0.375</v>
      </c>
      <c r="M14" s="17"/>
      <c r="N14" s="9">
        <f t="shared" si="3"/>
        <v>0.99999999999999911</v>
      </c>
      <c r="P14" s="15">
        <v>45879</v>
      </c>
      <c r="Q14" s="16">
        <v>0.375</v>
      </c>
      <c r="R14" s="16">
        <v>0.79166666666666663</v>
      </c>
      <c r="S14" s="16">
        <v>0.375</v>
      </c>
      <c r="T14" s="17"/>
      <c r="U14" s="9">
        <f t="shared" si="4"/>
        <v>0.99999999999999911</v>
      </c>
      <c r="W14" s="67">
        <v>45879</v>
      </c>
      <c r="X14" s="60" t="s">
        <v>12</v>
      </c>
      <c r="Y14" s="60" t="s">
        <v>12</v>
      </c>
      <c r="Z14" s="60"/>
      <c r="AA14" s="61"/>
      <c r="AB14" s="62"/>
      <c r="AD14" s="99">
        <v>45879</v>
      </c>
      <c r="AE14" s="90">
        <v>0.375</v>
      </c>
      <c r="AF14" s="90">
        <v>0.70833333333333337</v>
      </c>
      <c r="AG14" s="90">
        <v>0.375</v>
      </c>
      <c r="AH14" s="91"/>
      <c r="AI14" s="92">
        <f t="shared" si="1"/>
        <v>-0.99999999999999911</v>
      </c>
      <c r="AK14" s="15">
        <v>45879</v>
      </c>
      <c r="AL14" s="16">
        <v>0.375</v>
      </c>
      <c r="AM14" s="16">
        <v>0.79166666666666663</v>
      </c>
      <c r="AN14" s="16">
        <v>0.375</v>
      </c>
      <c r="AO14" s="17"/>
      <c r="AP14" s="9">
        <f t="shared" si="2"/>
        <v>0.99999999999999911</v>
      </c>
    </row>
    <row r="15" spans="2:42" x14ac:dyDescent="0.25">
      <c r="B15" s="15">
        <v>45880</v>
      </c>
      <c r="C15" s="16"/>
      <c r="D15" s="16"/>
      <c r="E15" s="16"/>
      <c r="F15" s="17"/>
      <c r="G15" s="9">
        <f t="shared" si="0"/>
        <v>0</v>
      </c>
      <c r="I15" s="15">
        <v>45880</v>
      </c>
      <c r="J15" s="16">
        <v>0.37847222222222221</v>
      </c>
      <c r="K15" s="16">
        <v>0.84027777777777779</v>
      </c>
      <c r="L15" s="16">
        <v>0.375</v>
      </c>
      <c r="M15" s="17"/>
      <c r="N15" s="9">
        <f t="shared" si="3"/>
        <v>2.0833333333333339</v>
      </c>
      <c r="P15" s="15">
        <v>45880</v>
      </c>
      <c r="Q15" s="16">
        <v>0.37847222222222221</v>
      </c>
      <c r="R15" s="16">
        <v>0.84027777777777779</v>
      </c>
      <c r="S15" s="16">
        <v>0.375</v>
      </c>
      <c r="T15" s="17"/>
      <c r="U15" s="9">
        <f t="shared" si="4"/>
        <v>2.0833333333333339</v>
      </c>
      <c r="W15" s="67">
        <v>45880</v>
      </c>
      <c r="X15" s="60" t="s">
        <v>12</v>
      </c>
      <c r="Y15" s="60" t="s">
        <v>12</v>
      </c>
      <c r="Z15" s="60"/>
      <c r="AA15" s="61"/>
      <c r="AB15" s="62"/>
      <c r="AD15" s="15">
        <v>45880</v>
      </c>
      <c r="AE15" s="16">
        <v>0.37847222222222221</v>
      </c>
      <c r="AF15" s="16">
        <v>0.84027777777777779</v>
      </c>
      <c r="AG15" s="16">
        <v>0.375</v>
      </c>
      <c r="AH15" s="17"/>
      <c r="AI15" s="9">
        <f t="shared" si="1"/>
        <v>2.0833333333333339</v>
      </c>
      <c r="AK15" s="15">
        <v>45880</v>
      </c>
      <c r="AL15" s="16">
        <v>0.37847222222222221</v>
      </c>
      <c r="AM15" s="16">
        <v>0.72916666666666663</v>
      </c>
      <c r="AN15" s="16">
        <v>0.375</v>
      </c>
      <c r="AO15" s="17"/>
      <c r="AP15" s="9">
        <f t="shared" si="2"/>
        <v>-0.58333333333333393</v>
      </c>
    </row>
    <row r="16" spans="2:42" x14ac:dyDescent="0.25">
      <c r="B16" s="15">
        <v>45881</v>
      </c>
      <c r="C16" s="16"/>
      <c r="D16" s="16"/>
      <c r="E16" s="16"/>
      <c r="F16" s="17"/>
      <c r="G16" s="9">
        <f t="shared" si="0"/>
        <v>0</v>
      </c>
      <c r="I16" s="15">
        <v>45881</v>
      </c>
      <c r="J16" s="16">
        <v>0.37847222222222221</v>
      </c>
      <c r="K16" s="16">
        <v>0.875</v>
      </c>
      <c r="L16" s="16">
        <v>0.375</v>
      </c>
      <c r="M16" s="17"/>
      <c r="N16" s="9">
        <f t="shared" si="3"/>
        <v>2.916666666666667</v>
      </c>
      <c r="P16" s="15">
        <v>45881</v>
      </c>
      <c r="Q16" s="16">
        <v>0.37847222222222221</v>
      </c>
      <c r="R16" s="16">
        <v>0.875</v>
      </c>
      <c r="S16" s="16">
        <v>0.375</v>
      </c>
      <c r="T16" s="17"/>
      <c r="U16" s="9">
        <f t="shared" si="4"/>
        <v>2.916666666666667</v>
      </c>
      <c r="W16" s="15">
        <v>45881</v>
      </c>
      <c r="X16" s="16">
        <v>0.37847222222222221</v>
      </c>
      <c r="Y16" s="16">
        <v>0.875</v>
      </c>
      <c r="Z16" s="16">
        <v>0.375</v>
      </c>
      <c r="AA16" s="17"/>
      <c r="AB16" s="9">
        <f t="shared" si="5"/>
        <v>2.916666666666667</v>
      </c>
      <c r="AD16" s="15">
        <v>45881</v>
      </c>
      <c r="AE16" s="16">
        <v>0.37847222222222221</v>
      </c>
      <c r="AF16" s="16">
        <v>0.875</v>
      </c>
      <c r="AG16" s="16">
        <v>0.375</v>
      </c>
      <c r="AH16" s="17"/>
      <c r="AI16" s="9">
        <f t="shared" si="1"/>
        <v>2.916666666666667</v>
      </c>
      <c r="AK16" s="15"/>
      <c r="AL16" s="16"/>
      <c r="AM16" s="16"/>
      <c r="AN16" s="16"/>
      <c r="AO16" s="17"/>
      <c r="AP16" s="9"/>
    </row>
    <row r="17" spans="2:42" x14ac:dyDescent="0.25">
      <c r="B17" s="15">
        <v>45882</v>
      </c>
      <c r="C17" s="16"/>
      <c r="D17" s="16"/>
      <c r="E17" s="16"/>
      <c r="F17" s="17"/>
      <c r="G17" s="9">
        <f t="shared" si="0"/>
        <v>0</v>
      </c>
      <c r="I17" s="15">
        <v>45882</v>
      </c>
      <c r="J17" s="16">
        <v>0.375</v>
      </c>
      <c r="K17" s="16">
        <v>0.79166666666666663</v>
      </c>
      <c r="L17" s="16">
        <v>0.375</v>
      </c>
      <c r="M17" s="17"/>
      <c r="N17" s="9">
        <f t="shared" si="3"/>
        <v>0.99999999999999911</v>
      </c>
      <c r="P17" s="15">
        <v>45882</v>
      </c>
      <c r="Q17" s="16">
        <v>0.375</v>
      </c>
      <c r="R17" s="16">
        <v>0.79166666666666663</v>
      </c>
      <c r="S17" s="16">
        <v>0.375</v>
      </c>
      <c r="T17" s="17"/>
      <c r="U17" s="9">
        <f t="shared" si="4"/>
        <v>0.99999999999999911</v>
      </c>
      <c r="W17" s="15">
        <v>45882</v>
      </c>
      <c r="X17" s="16">
        <v>0.375</v>
      </c>
      <c r="Y17" s="16">
        <v>0.79166666666666663</v>
      </c>
      <c r="Z17" s="16">
        <v>0.375</v>
      </c>
      <c r="AA17" s="17"/>
      <c r="AB17" s="9">
        <f t="shared" si="5"/>
        <v>0.99999999999999911</v>
      </c>
      <c r="AD17" s="15">
        <v>45882</v>
      </c>
      <c r="AE17" s="16">
        <v>0.375</v>
      </c>
      <c r="AF17" s="16">
        <v>0.79166666666666663</v>
      </c>
      <c r="AG17" s="16">
        <v>0.375</v>
      </c>
      <c r="AH17" s="17"/>
      <c r="AI17" s="9">
        <f t="shared" si="1"/>
        <v>0.99999999999999911</v>
      </c>
      <c r="AK17" s="15"/>
      <c r="AL17" s="16"/>
      <c r="AM17" s="16"/>
      <c r="AN17" s="16"/>
      <c r="AO17" s="17"/>
      <c r="AP17" s="9"/>
    </row>
    <row r="18" spans="2:42" x14ac:dyDescent="0.25">
      <c r="B18" s="15">
        <v>45883</v>
      </c>
      <c r="C18" s="16"/>
      <c r="D18" s="16"/>
      <c r="E18" s="16"/>
      <c r="F18" s="17"/>
      <c r="G18" s="9">
        <f t="shared" si="0"/>
        <v>0</v>
      </c>
      <c r="I18" s="15">
        <v>45883</v>
      </c>
      <c r="J18" s="16">
        <v>0.375</v>
      </c>
      <c r="K18" s="16">
        <v>0.89583333333333337</v>
      </c>
      <c r="L18" s="16">
        <v>0.375</v>
      </c>
      <c r="M18" s="17"/>
      <c r="N18" s="9">
        <f t="shared" si="3"/>
        <v>3.5000000000000009</v>
      </c>
      <c r="P18" s="99">
        <v>45883</v>
      </c>
      <c r="Q18" s="90">
        <v>0.375</v>
      </c>
      <c r="R18" s="90">
        <v>0.89583333333333337</v>
      </c>
      <c r="S18" s="90">
        <v>0.375</v>
      </c>
      <c r="T18" s="91"/>
      <c r="U18" s="92">
        <f t="shared" si="4"/>
        <v>3.5000000000000009</v>
      </c>
      <c r="W18" s="15">
        <v>45883</v>
      </c>
      <c r="X18" s="16">
        <v>0.375</v>
      </c>
      <c r="Y18" s="16">
        <v>0.89583333333333337</v>
      </c>
      <c r="Z18" s="16">
        <v>0.375</v>
      </c>
      <c r="AA18" s="17"/>
      <c r="AB18" s="9">
        <f t="shared" si="5"/>
        <v>3.5000000000000009</v>
      </c>
      <c r="AD18" s="15">
        <v>45883</v>
      </c>
      <c r="AE18" s="16">
        <v>0.375</v>
      </c>
      <c r="AF18" s="16">
        <v>0.89583333333333337</v>
      </c>
      <c r="AG18" s="16">
        <v>0.375</v>
      </c>
      <c r="AH18" s="17"/>
      <c r="AI18" s="9">
        <f t="shared" si="1"/>
        <v>3.5000000000000009</v>
      </c>
      <c r="AK18" s="15"/>
      <c r="AL18" s="16"/>
      <c r="AM18" s="16"/>
      <c r="AN18" s="16"/>
      <c r="AO18" s="17"/>
      <c r="AP18" s="9"/>
    </row>
    <row r="19" spans="2:42" x14ac:dyDescent="0.25">
      <c r="B19" s="15">
        <v>45884</v>
      </c>
      <c r="C19" s="16"/>
      <c r="D19" s="16"/>
      <c r="E19" s="16"/>
      <c r="F19" s="17"/>
      <c r="G19" s="9">
        <f t="shared" si="0"/>
        <v>0</v>
      </c>
      <c r="I19" s="99">
        <v>45884</v>
      </c>
      <c r="J19" s="90">
        <v>0.38194444444444442</v>
      </c>
      <c r="K19" s="90">
        <v>0.76041666666666663</v>
      </c>
      <c r="L19" s="90">
        <v>0.375</v>
      </c>
      <c r="M19" s="91"/>
      <c r="N19" s="92">
        <f t="shared" si="3"/>
        <v>8.3333333333333037E-2</v>
      </c>
      <c r="P19" s="15">
        <v>45884</v>
      </c>
      <c r="Q19" s="16">
        <v>0.38194444444444442</v>
      </c>
      <c r="R19" s="16">
        <v>0.76041666666666663</v>
      </c>
      <c r="S19" s="16">
        <v>0.375</v>
      </c>
      <c r="T19" s="17"/>
      <c r="U19" s="9">
        <f t="shared" si="4"/>
        <v>8.3333333333333037E-2</v>
      </c>
      <c r="W19" s="99">
        <v>45884</v>
      </c>
      <c r="X19" s="90">
        <v>0.38194444444444442</v>
      </c>
      <c r="Y19" s="90">
        <v>0.76041666666666663</v>
      </c>
      <c r="Z19" s="90">
        <v>0.375</v>
      </c>
      <c r="AA19" s="91"/>
      <c r="AB19" s="92">
        <f t="shared" si="5"/>
        <v>8.3333333333333037E-2</v>
      </c>
      <c r="AD19" s="15">
        <v>45884</v>
      </c>
      <c r="AE19" s="16">
        <v>0.38194444444444442</v>
      </c>
      <c r="AF19" s="16">
        <v>0.76041666666666663</v>
      </c>
      <c r="AG19" s="16">
        <v>0.375</v>
      </c>
      <c r="AH19" s="17"/>
      <c r="AI19" s="9">
        <f t="shared" si="1"/>
        <v>8.3333333333333037E-2</v>
      </c>
      <c r="AK19" s="15"/>
      <c r="AL19" s="16"/>
      <c r="AM19" s="16"/>
      <c r="AN19" s="16"/>
      <c r="AO19" s="17"/>
      <c r="AP19" s="9"/>
    </row>
    <row r="20" spans="2:42" x14ac:dyDescent="0.25">
      <c r="B20" s="15">
        <v>45885</v>
      </c>
      <c r="C20" s="16"/>
      <c r="D20" s="16"/>
      <c r="E20" s="16"/>
      <c r="F20" s="17"/>
      <c r="G20" s="9">
        <f t="shared" si="0"/>
        <v>0</v>
      </c>
      <c r="I20" s="15">
        <v>45885</v>
      </c>
      <c r="J20" s="16">
        <v>0.375</v>
      </c>
      <c r="K20" s="16">
        <v>0.80208333333333337</v>
      </c>
      <c r="L20" s="16">
        <v>0.375</v>
      </c>
      <c r="M20" s="17"/>
      <c r="N20" s="9">
        <f t="shared" si="3"/>
        <v>1.2500000000000009</v>
      </c>
      <c r="P20" s="15">
        <v>45885</v>
      </c>
      <c r="Q20" s="16">
        <v>0.375</v>
      </c>
      <c r="R20" s="16">
        <v>0.80208333333333337</v>
      </c>
      <c r="S20" s="16">
        <v>0.375</v>
      </c>
      <c r="T20" s="17"/>
      <c r="U20" s="9">
        <f t="shared" si="4"/>
        <v>1.2500000000000009</v>
      </c>
      <c r="W20" s="15">
        <v>45885</v>
      </c>
      <c r="X20" s="16">
        <v>0.375</v>
      </c>
      <c r="Y20" s="16">
        <v>0.80208333333333337</v>
      </c>
      <c r="Z20" s="16">
        <v>0.375</v>
      </c>
      <c r="AA20" s="17"/>
      <c r="AB20" s="9">
        <f t="shared" si="5"/>
        <v>1.2500000000000009</v>
      </c>
      <c r="AD20" s="67">
        <v>45885</v>
      </c>
      <c r="AE20" s="60" t="s">
        <v>12</v>
      </c>
      <c r="AF20" s="60" t="s">
        <v>12</v>
      </c>
      <c r="AG20" s="60"/>
      <c r="AH20" s="61"/>
      <c r="AI20" s="62"/>
      <c r="AK20" s="15"/>
      <c r="AL20" s="16"/>
      <c r="AM20" s="16"/>
      <c r="AN20" s="16"/>
      <c r="AO20" s="17"/>
      <c r="AP20" s="9"/>
    </row>
    <row r="21" spans="2:42" x14ac:dyDescent="0.25">
      <c r="B21" s="15">
        <v>45886</v>
      </c>
      <c r="C21" s="16"/>
      <c r="D21" s="16"/>
      <c r="E21" s="16"/>
      <c r="F21" s="17"/>
      <c r="G21" s="9">
        <f t="shared" si="0"/>
        <v>0</v>
      </c>
      <c r="I21" s="15">
        <v>45886</v>
      </c>
      <c r="J21" s="16">
        <v>0.36458333333333331</v>
      </c>
      <c r="K21" s="16">
        <v>0.82638888888888884</v>
      </c>
      <c r="L21" s="16">
        <v>0.375</v>
      </c>
      <c r="M21" s="17"/>
      <c r="N21" s="9">
        <f t="shared" si="3"/>
        <v>2.0833333333333326</v>
      </c>
      <c r="P21" s="15">
        <v>45886</v>
      </c>
      <c r="Q21" s="16">
        <v>0.36458333333333331</v>
      </c>
      <c r="R21" s="16">
        <v>0.82638888888888884</v>
      </c>
      <c r="S21" s="16">
        <v>0.375</v>
      </c>
      <c r="T21" s="17"/>
      <c r="U21" s="9">
        <f t="shared" si="4"/>
        <v>2.0833333333333326</v>
      </c>
      <c r="W21" s="15">
        <v>45886</v>
      </c>
      <c r="X21" s="16">
        <v>0.36458333333333331</v>
      </c>
      <c r="Y21" s="16">
        <v>0.80208333333333337</v>
      </c>
      <c r="Z21" s="16">
        <v>0.375</v>
      </c>
      <c r="AA21" s="17"/>
      <c r="AB21" s="9">
        <f t="shared" si="5"/>
        <v>1.5000000000000013</v>
      </c>
      <c r="AD21" s="99">
        <v>45886</v>
      </c>
      <c r="AE21" s="90" t="s">
        <v>12</v>
      </c>
      <c r="AF21" s="90" t="s">
        <v>12</v>
      </c>
      <c r="AG21" s="90"/>
      <c r="AH21" s="91"/>
      <c r="AI21" s="92"/>
      <c r="AK21" s="15"/>
      <c r="AL21" s="16"/>
      <c r="AM21" s="16"/>
      <c r="AN21" s="16"/>
      <c r="AO21" s="17"/>
      <c r="AP21" s="9"/>
    </row>
    <row r="22" spans="2:42" x14ac:dyDescent="0.25">
      <c r="B22" s="15">
        <v>45887</v>
      </c>
      <c r="C22" s="16"/>
      <c r="D22" s="16"/>
      <c r="E22" s="16"/>
      <c r="F22" s="17"/>
      <c r="G22" s="9">
        <f t="shared" si="0"/>
        <v>0</v>
      </c>
      <c r="I22" s="15">
        <v>45887</v>
      </c>
      <c r="J22" s="16">
        <v>0.375</v>
      </c>
      <c r="K22" s="16">
        <v>0.76041666666666663</v>
      </c>
      <c r="L22" s="16">
        <v>0.375</v>
      </c>
      <c r="M22" s="17"/>
      <c r="N22" s="9">
        <f t="shared" si="3"/>
        <v>0.24999999999999911</v>
      </c>
      <c r="P22" s="15">
        <v>45887</v>
      </c>
      <c r="Q22" s="16">
        <v>0.375</v>
      </c>
      <c r="R22" s="16">
        <v>0.70833333333333337</v>
      </c>
      <c r="S22" s="16">
        <v>0.375</v>
      </c>
      <c r="T22" s="17"/>
      <c r="U22" s="9">
        <f t="shared" si="4"/>
        <v>-0.99999999999999911</v>
      </c>
      <c r="W22" s="15">
        <v>45887</v>
      </c>
      <c r="X22" s="16">
        <v>0.375</v>
      </c>
      <c r="Y22" s="16">
        <v>0.76041666666666663</v>
      </c>
      <c r="Z22" s="16">
        <v>0.375</v>
      </c>
      <c r="AA22" s="17"/>
      <c r="AB22" s="9">
        <f t="shared" si="5"/>
        <v>0.24999999999999911</v>
      </c>
      <c r="AD22" s="15">
        <v>45887</v>
      </c>
      <c r="AE22" s="16">
        <v>0.375</v>
      </c>
      <c r="AF22" s="16">
        <v>0.76041666666666663</v>
      </c>
      <c r="AG22" s="16">
        <v>0.375</v>
      </c>
      <c r="AH22" s="17"/>
      <c r="AI22" s="9">
        <f t="shared" si="1"/>
        <v>0.24999999999999911</v>
      </c>
      <c r="AK22" s="15"/>
      <c r="AL22" s="16"/>
      <c r="AM22" s="16"/>
      <c r="AN22" s="16"/>
      <c r="AO22" s="17"/>
      <c r="AP22" s="9"/>
    </row>
    <row r="23" spans="2:42" x14ac:dyDescent="0.25">
      <c r="B23" s="15">
        <v>45888</v>
      </c>
      <c r="C23" s="16"/>
      <c r="D23" s="16"/>
      <c r="E23" s="16"/>
      <c r="F23" s="17"/>
      <c r="G23" s="9">
        <f t="shared" si="0"/>
        <v>0</v>
      </c>
      <c r="I23" s="15">
        <v>45888</v>
      </c>
      <c r="J23" s="16">
        <v>0.37152777777777779</v>
      </c>
      <c r="K23" s="16">
        <v>0.79166666666666663</v>
      </c>
      <c r="L23" s="16">
        <v>0.375</v>
      </c>
      <c r="M23" s="17"/>
      <c r="N23" s="9">
        <f t="shared" si="3"/>
        <v>1.0833333333333321</v>
      </c>
      <c r="P23" s="15">
        <v>45888</v>
      </c>
      <c r="Q23" s="16">
        <v>0.37152777777777779</v>
      </c>
      <c r="R23" s="16">
        <v>0.79861111111111116</v>
      </c>
      <c r="S23" s="16">
        <v>0.375</v>
      </c>
      <c r="T23" s="17"/>
      <c r="U23" s="9">
        <f t="shared" si="4"/>
        <v>1.2500000000000009</v>
      </c>
      <c r="W23" s="15">
        <v>45888</v>
      </c>
      <c r="X23" s="16">
        <v>0.37152777777777779</v>
      </c>
      <c r="Y23" s="16">
        <v>0.79861111111111116</v>
      </c>
      <c r="Z23" s="16">
        <v>0.375</v>
      </c>
      <c r="AA23" s="17"/>
      <c r="AB23" s="9">
        <f t="shared" si="5"/>
        <v>1.2500000000000009</v>
      </c>
      <c r="AD23" s="15">
        <v>45888</v>
      </c>
      <c r="AE23" s="16">
        <v>0.37152777777777779</v>
      </c>
      <c r="AF23" s="16">
        <v>0.79861111111111116</v>
      </c>
      <c r="AG23" s="16">
        <v>0.375</v>
      </c>
      <c r="AH23" s="17"/>
      <c r="AI23" s="9">
        <f t="shared" si="1"/>
        <v>1.2500000000000009</v>
      </c>
      <c r="AK23" s="15"/>
      <c r="AL23" s="16"/>
      <c r="AM23" s="16"/>
      <c r="AN23" s="16"/>
      <c r="AO23" s="17"/>
      <c r="AP23" s="9"/>
    </row>
    <row r="24" spans="2:42" x14ac:dyDescent="0.25">
      <c r="B24" s="15">
        <v>45889</v>
      </c>
      <c r="C24" s="16"/>
      <c r="D24" s="16"/>
      <c r="E24" s="16"/>
      <c r="F24" s="17"/>
      <c r="G24" s="9">
        <f t="shared" si="0"/>
        <v>0</v>
      </c>
      <c r="I24" s="15">
        <v>45889</v>
      </c>
      <c r="J24" s="16">
        <v>0.375</v>
      </c>
      <c r="K24" s="16">
        <v>0.78819444444444442</v>
      </c>
      <c r="L24" s="16">
        <v>0.375</v>
      </c>
      <c r="M24" s="17"/>
      <c r="N24" s="9">
        <f t="shared" si="3"/>
        <v>0.91666666666666607</v>
      </c>
      <c r="P24" s="15">
        <v>45889</v>
      </c>
      <c r="Q24" s="16">
        <v>0.375</v>
      </c>
      <c r="R24" s="16">
        <v>0.78819444444444442</v>
      </c>
      <c r="S24" s="16">
        <v>0.375</v>
      </c>
      <c r="T24" s="17"/>
      <c r="U24" s="9">
        <f t="shared" si="4"/>
        <v>0.91666666666666607</v>
      </c>
      <c r="W24" s="15">
        <v>45889</v>
      </c>
      <c r="X24" s="16">
        <v>0.375</v>
      </c>
      <c r="Y24" s="16">
        <v>0.78819444444444442</v>
      </c>
      <c r="Z24" s="16">
        <v>0.375</v>
      </c>
      <c r="AA24" s="17"/>
      <c r="AB24" s="9">
        <f t="shared" si="5"/>
        <v>0.91666666666666607</v>
      </c>
      <c r="AD24" s="15">
        <v>45889</v>
      </c>
      <c r="AE24" s="16">
        <v>0.375</v>
      </c>
      <c r="AF24" s="16">
        <v>0.78819444444444442</v>
      </c>
      <c r="AG24" s="16">
        <v>0.375</v>
      </c>
      <c r="AH24" s="17"/>
      <c r="AI24" s="9">
        <f t="shared" si="1"/>
        <v>0.91666666666666607</v>
      </c>
      <c r="AK24" s="15"/>
      <c r="AL24" s="16"/>
      <c r="AM24" s="16"/>
      <c r="AN24" s="16"/>
      <c r="AO24" s="17"/>
      <c r="AP24" s="9"/>
    </row>
    <row r="25" spans="2:42" x14ac:dyDescent="0.25">
      <c r="B25" s="15">
        <v>45890</v>
      </c>
      <c r="C25" s="16"/>
      <c r="D25" s="16"/>
      <c r="E25" s="16"/>
      <c r="F25" s="17"/>
      <c r="G25" s="9">
        <f t="shared" si="0"/>
        <v>0</v>
      </c>
      <c r="I25" s="15">
        <v>45890</v>
      </c>
      <c r="J25" s="16">
        <v>0.38541666666666669</v>
      </c>
      <c r="K25" s="16">
        <v>0.76041666666666663</v>
      </c>
      <c r="L25" s="16">
        <v>0.375</v>
      </c>
      <c r="M25" s="17"/>
      <c r="N25" s="9">
        <f t="shared" si="3"/>
        <v>-1.3322676295501878E-15</v>
      </c>
      <c r="P25" s="99">
        <v>45890</v>
      </c>
      <c r="Q25" s="90" t="s">
        <v>12</v>
      </c>
      <c r="R25" s="90" t="s">
        <v>12</v>
      </c>
      <c r="S25" s="90"/>
      <c r="T25" s="91"/>
      <c r="U25" s="92"/>
      <c r="W25" s="15">
        <v>45890</v>
      </c>
      <c r="X25" s="16">
        <v>0.38541666666666669</v>
      </c>
      <c r="Y25" s="16">
        <v>0.76041666666666663</v>
      </c>
      <c r="Z25" s="16">
        <v>0.375</v>
      </c>
      <c r="AA25" s="17"/>
      <c r="AB25" s="9">
        <f t="shared" si="5"/>
        <v>-1.3322676295501878E-15</v>
      </c>
      <c r="AD25" s="15">
        <v>45890</v>
      </c>
      <c r="AE25" s="16">
        <v>0.38541666666666669</v>
      </c>
      <c r="AF25" s="16">
        <v>0.76041666666666663</v>
      </c>
      <c r="AG25" s="16">
        <v>0.375</v>
      </c>
      <c r="AH25" s="17"/>
      <c r="AI25" s="9">
        <f t="shared" si="1"/>
        <v>-1.3322676295501878E-15</v>
      </c>
      <c r="AK25" s="15"/>
      <c r="AL25" s="16"/>
      <c r="AM25" s="16"/>
      <c r="AN25" s="16"/>
      <c r="AO25" s="17"/>
      <c r="AP25" s="9"/>
    </row>
    <row r="26" spans="2:42" x14ac:dyDescent="0.25">
      <c r="B26" s="15">
        <v>45891</v>
      </c>
      <c r="C26" s="16"/>
      <c r="D26" s="16"/>
      <c r="E26" s="16"/>
      <c r="F26" s="17"/>
      <c r="G26" s="9">
        <f t="shared" si="0"/>
        <v>0</v>
      </c>
      <c r="I26" s="99">
        <v>45891</v>
      </c>
      <c r="J26" s="90">
        <v>0.375</v>
      </c>
      <c r="K26" s="90">
        <v>0.78472222222222221</v>
      </c>
      <c r="L26" s="90">
        <v>0.375</v>
      </c>
      <c r="M26" s="91"/>
      <c r="N26" s="92">
        <f t="shared" si="3"/>
        <v>0.83333333333333304</v>
      </c>
      <c r="P26" s="15">
        <v>45891</v>
      </c>
      <c r="Q26" s="16">
        <v>0.375</v>
      </c>
      <c r="R26" s="16">
        <v>0.78472222222222221</v>
      </c>
      <c r="S26" s="16">
        <v>0.375</v>
      </c>
      <c r="T26" s="17"/>
      <c r="U26" s="9">
        <f t="shared" si="4"/>
        <v>0.83333333333333304</v>
      </c>
      <c r="W26" s="99">
        <v>45891</v>
      </c>
      <c r="X26" s="90">
        <v>0.375</v>
      </c>
      <c r="Y26" s="90">
        <v>0.78472222222222221</v>
      </c>
      <c r="Z26" s="90">
        <v>0.375</v>
      </c>
      <c r="AA26" s="91"/>
      <c r="AB26" s="92">
        <f t="shared" si="5"/>
        <v>0.83333333333333304</v>
      </c>
      <c r="AD26" s="15">
        <v>45891</v>
      </c>
      <c r="AE26" s="16">
        <v>0.375</v>
      </c>
      <c r="AF26" s="16">
        <v>0.78472222222222221</v>
      </c>
      <c r="AG26" s="16">
        <v>0.375</v>
      </c>
      <c r="AH26" s="17"/>
      <c r="AI26" s="9">
        <f t="shared" si="1"/>
        <v>0.83333333333333304</v>
      </c>
      <c r="AK26" s="15"/>
      <c r="AL26" s="16"/>
      <c r="AM26" s="16"/>
      <c r="AN26" s="16"/>
      <c r="AO26" s="17"/>
      <c r="AP26" s="9"/>
    </row>
    <row r="27" spans="2:42" x14ac:dyDescent="0.25">
      <c r="B27" s="15">
        <v>45892</v>
      </c>
      <c r="C27" s="16"/>
      <c r="D27" s="16"/>
      <c r="E27" s="16"/>
      <c r="F27" s="17"/>
      <c r="G27" s="9">
        <f t="shared" si="0"/>
        <v>0</v>
      </c>
      <c r="I27" s="15">
        <v>45892</v>
      </c>
      <c r="J27" s="16">
        <v>0.37847222222222221</v>
      </c>
      <c r="K27" s="16">
        <v>0.73958333333333337</v>
      </c>
      <c r="L27" s="16">
        <v>0.375</v>
      </c>
      <c r="M27" s="17"/>
      <c r="N27" s="9">
        <f t="shared" si="3"/>
        <v>-0.33333333333333215</v>
      </c>
      <c r="P27" s="15">
        <v>45892</v>
      </c>
      <c r="Q27" s="16">
        <v>0.37847222222222221</v>
      </c>
      <c r="R27" s="16">
        <v>0.73958333333333337</v>
      </c>
      <c r="S27" s="16">
        <v>0.375</v>
      </c>
      <c r="T27" s="17"/>
      <c r="U27" s="9">
        <f t="shared" si="4"/>
        <v>-0.33333333333333215</v>
      </c>
      <c r="W27" s="67">
        <v>45892</v>
      </c>
      <c r="X27" s="60" t="s">
        <v>12</v>
      </c>
      <c r="Y27" s="60" t="s">
        <v>12</v>
      </c>
      <c r="Z27" s="60"/>
      <c r="AA27" s="61"/>
      <c r="AB27" s="62"/>
      <c r="AD27" s="15">
        <v>45892</v>
      </c>
      <c r="AE27" s="16">
        <v>0.37847222222222221</v>
      </c>
      <c r="AF27" s="16">
        <v>0.73958333333333337</v>
      </c>
      <c r="AG27" s="16">
        <v>0.375</v>
      </c>
      <c r="AH27" s="17"/>
      <c r="AI27" s="9">
        <f t="shared" si="1"/>
        <v>-0.33333333333333215</v>
      </c>
      <c r="AK27" s="15"/>
      <c r="AL27" s="16"/>
      <c r="AM27" s="16"/>
      <c r="AN27" s="16"/>
      <c r="AO27" s="17"/>
      <c r="AP27" s="9"/>
    </row>
    <row r="28" spans="2:42" x14ac:dyDescent="0.25">
      <c r="B28" s="15">
        <v>45893</v>
      </c>
      <c r="C28" s="16"/>
      <c r="D28" s="16"/>
      <c r="E28" s="16"/>
      <c r="F28" s="17"/>
      <c r="G28" s="9">
        <f t="shared" si="0"/>
        <v>0</v>
      </c>
      <c r="I28" s="15">
        <v>45893</v>
      </c>
      <c r="J28" s="16">
        <v>0.375</v>
      </c>
      <c r="K28" s="16">
        <v>0.78125</v>
      </c>
      <c r="L28" s="16">
        <v>0.375</v>
      </c>
      <c r="M28" s="17"/>
      <c r="N28" s="9">
        <f t="shared" si="3"/>
        <v>0.75</v>
      </c>
      <c r="P28" s="15">
        <v>45893</v>
      </c>
      <c r="Q28" s="16">
        <v>0.375</v>
      </c>
      <c r="R28" s="16">
        <v>0.78125</v>
      </c>
      <c r="S28" s="16">
        <v>0.375</v>
      </c>
      <c r="T28" s="17"/>
      <c r="U28" s="9">
        <f t="shared" si="4"/>
        <v>0.75</v>
      </c>
      <c r="W28" s="67">
        <v>45893</v>
      </c>
      <c r="X28" s="60" t="s">
        <v>12</v>
      </c>
      <c r="Y28" s="60" t="s">
        <v>12</v>
      </c>
      <c r="Z28" s="60"/>
      <c r="AA28" s="61"/>
      <c r="AB28" s="62"/>
      <c r="AD28" s="99">
        <v>45893</v>
      </c>
      <c r="AE28" s="90">
        <v>0.375</v>
      </c>
      <c r="AF28" s="90">
        <v>0.75</v>
      </c>
      <c r="AG28" s="90">
        <v>0.375</v>
      </c>
      <c r="AH28" s="91"/>
      <c r="AI28" s="92">
        <f t="shared" si="1"/>
        <v>0</v>
      </c>
      <c r="AK28" s="15"/>
      <c r="AL28" s="16"/>
      <c r="AM28" s="16"/>
      <c r="AN28" s="16"/>
      <c r="AO28" s="17"/>
      <c r="AP28" s="9"/>
    </row>
    <row r="29" spans="2:42" x14ac:dyDescent="0.25">
      <c r="B29" s="15">
        <v>45894</v>
      </c>
      <c r="C29" s="16"/>
      <c r="D29" s="16"/>
      <c r="E29" s="16"/>
      <c r="F29" s="17"/>
      <c r="G29" s="9">
        <f t="shared" si="0"/>
        <v>0</v>
      </c>
      <c r="I29" s="67">
        <v>45894</v>
      </c>
      <c r="J29" s="60" t="s">
        <v>12</v>
      </c>
      <c r="K29" s="60" t="s">
        <v>12</v>
      </c>
      <c r="L29" s="60"/>
      <c r="M29" s="61"/>
      <c r="N29" s="62"/>
      <c r="P29" s="15">
        <v>45894</v>
      </c>
      <c r="Q29" s="16">
        <v>0.38194444444444442</v>
      </c>
      <c r="R29" s="16">
        <v>0.69791666666666663</v>
      </c>
      <c r="S29" s="16">
        <v>0.375</v>
      </c>
      <c r="T29" s="17"/>
      <c r="U29" s="9">
        <f t="shared" si="4"/>
        <v>-1.416666666666667</v>
      </c>
      <c r="W29" s="67">
        <v>45894</v>
      </c>
      <c r="X29" s="60" t="s">
        <v>12</v>
      </c>
      <c r="Y29" s="60" t="s">
        <v>12</v>
      </c>
      <c r="Z29" s="60"/>
      <c r="AA29" s="61"/>
      <c r="AB29" s="62"/>
      <c r="AD29" s="15">
        <v>45894</v>
      </c>
      <c r="AE29" s="16">
        <v>0.38194444444444442</v>
      </c>
      <c r="AF29" s="16">
        <v>0.69791666666666663</v>
      </c>
      <c r="AG29" s="16">
        <v>0.375</v>
      </c>
      <c r="AH29" s="17"/>
      <c r="AI29" s="9">
        <f t="shared" si="1"/>
        <v>-1.416666666666667</v>
      </c>
      <c r="AK29" s="15"/>
      <c r="AL29" s="16"/>
      <c r="AM29" s="16"/>
      <c r="AN29" s="16"/>
      <c r="AO29" s="17"/>
      <c r="AP29" s="9"/>
    </row>
    <row r="30" spans="2:42" x14ac:dyDescent="0.25">
      <c r="B30" s="15">
        <v>45895</v>
      </c>
      <c r="C30" s="16"/>
      <c r="D30" s="16"/>
      <c r="E30" s="16"/>
      <c r="F30" s="17"/>
      <c r="G30" s="9">
        <f t="shared" si="0"/>
        <v>0</v>
      </c>
      <c r="I30" s="67">
        <v>45895</v>
      </c>
      <c r="J30" s="60" t="s">
        <v>12</v>
      </c>
      <c r="K30" s="60" t="s">
        <v>12</v>
      </c>
      <c r="L30" s="60"/>
      <c r="M30" s="61"/>
      <c r="N30" s="62"/>
      <c r="P30" s="15">
        <v>45895</v>
      </c>
      <c r="Q30" s="16">
        <v>0.37847222222222221</v>
      </c>
      <c r="R30" s="16">
        <v>0.69791666666666663</v>
      </c>
      <c r="S30" s="16">
        <v>0.375</v>
      </c>
      <c r="T30" s="17"/>
      <c r="U30" s="9">
        <f t="shared" si="4"/>
        <v>-1.3333333333333339</v>
      </c>
      <c r="W30" s="15">
        <v>45895</v>
      </c>
      <c r="X30" s="16">
        <v>0.37847222222222221</v>
      </c>
      <c r="Y30" s="16">
        <v>0.69791666666666663</v>
      </c>
      <c r="Z30" s="16">
        <v>0.375</v>
      </c>
      <c r="AA30" s="17"/>
      <c r="AB30" s="9">
        <f t="shared" si="5"/>
        <v>-1.3333333333333339</v>
      </c>
      <c r="AD30" s="15">
        <v>45895</v>
      </c>
      <c r="AE30" s="16">
        <v>0.37847222222222221</v>
      </c>
      <c r="AF30" s="16">
        <v>0.69791666666666663</v>
      </c>
      <c r="AG30" s="16">
        <v>0.375</v>
      </c>
      <c r="AH30" s="17"/>
      <c r="AI30" s="9">
        <f t="shared" si="1"/>
        <v>-1.3333333333333339</v>
      </c>
      <c r="AK30" s="15"/>
      <c r="AL30" s="16"/>
      <c r="AM30" s="16"/>
      <c r="AN30" s="16"/>
      <c r="AO30" s="17"/>
      <c r="AP30" s="9"/>
    </row>
    <row r="31" spans="2:42" x14ac:dyDescent="0.25">
      <c r="B31" s="15">
        <v>45896</v>
      </c>
      <c r="C31" s="16"/>
      <c r="D31" s="16"/>
      <c r="E31" s="16"/>
      <c r="F31" s="17"/>
      <c r="G31" s="9">
        <f t="shared" si="0"/>
        <v>0</v>
      </c>
      <c r="I31" s="67">
        <v>45896</v>
      </c>
      <c r="J31" s="60" t="s">
        <v>12</v>
      </c>
      <c r="K31" s="60" t="s">
        <v>12</v>
      </c>
      <c r="L31" s="60"/>
      <c r="M31" s="61"/>
      <c r="N31" s="62"/>
      <c r="P31" s="67">
        <v>45896</v>
      </c>
      <c r="Q31" s="60" t="s">
        <v>12</v>
      </c>
      <c r="R31" s="60" t="s">
        <v>12</v>
      </c>
      <c r="S31" s="60"/>
      <c r="T31" s="61"/>
      <c r="U31" s="62"/>
      <c r="W31" s="15">
        <v>45896</v>
      </c>
      <c r="X31" s="16">
        <v>0.37847222222222221</v>
      </c>
      <c r="Y31" s="16">
        <v>0.73958333333333337</v>
      </c>
      <c r="Z31" s="16">
        <v>0.375</v>
      </c>
      <c r="AA31" s="17"/>
      <c r="AB31" s="9">
        <f t="shared" si="5"/>
        <v>-0.33333333333333215</v>
      </c>
      <c r="AD31" s="15">
        <v>45896</v>
      </c>
      <c r="AE31" s="16">
        <v>0.37847222222222221</v>
      </c>
      <c r="AF31" s="16">
        <v>0.73958333333333337</v>
      </c>
      <c r="AG31" s="16">
        <v>0.375</v>
      </c>
      <c r="AH31" s="17"/>
      <c r="AI31" s="9">
        <f t="shared" si="1"/>
        <v>-0.33333333333333215</v>
      </c>
      <c r="AK31" s="15"/>
      <c r="AL31" s="16"/>
      <c r="AM31" s="16"/>
      <c r="AN31" s="16"/>
      <c r="AO31" s="17"/>
      <c r="AP31" s="9"/>
    </row>
    <row r="32" spans="2:42" x14ac:dyDescent="0.25">
      <c r="B32" s="15">
        <v>45897</v>
      </c>
      <c r="C32" s="16"/>
      <c r="D32" s="16"/>
      <c r="E32" s="16"/>
      <c r="F32" s="17"/>
      <c r="G32" s="9">
        <f t="shared" si="0"/>
        <v>0</v>
      </c>
      <c r="I32" s="15">
        <v>45897</v>
      </c>
      <c r="J32" s="16">
        <v>0.38194444444444442</v>
      </c>
      <c r="K32" s="16">
        <v>0.71875</v>
      </c>
      <c r="L32" s="16">
        <v>0.375</v>
      </c>
      <c r="M32" s="17"/>
      <c r="N32" s="9">
        <f t="shared" ref="N32:N34" si="6">(K32-J32-L32-M32)*24</f>
        <v>-0.91666666666666607</v>
      </c>
      <c r="P32" s="99">
        <v>45897</v>
      </c>
      <c r="Q32" s="90" t="s">
        <v>12</v>
      </c>
      <c r="R32" s="90" t="s">
        <v>12</v>
      </c>
      <c r="S32" s="90"/>
      <c r="T32" s="91"/>
      <c r="U32" s="92"/>
      <c r="W32" s="15">
        <v>45897</v>
      </c>
      <c r="X32" s="16">
        <v>0.38194444444444442</v>
      </c>
      <c r="Y32" s="16">
        <v>0.71875</v>
      </c>
      <c r="Z32" s="16">
        <v>0.375</v>
      </c>
      <c r="AA32" s="17"/>
      <c r="AB32" s="9">
        <f t="shared" si="5"/>
        <v>-0.91666666666666607</v>
      </c>
      <c r="AD32" s="15">
        <v>45897</v>
      </c>
      <c r="AE32" s="16">
        <v>0.38194444444444442</v>
      </c>
      <c r="AF32" s="16">
        <v>0.71875</v>
      </c>
      <c r="AG32" s="16">
        <v>0.375</v>
      </c>
      <c r="AH32" s="17"/>
      <c r="AI32" s="9">
        <f t="shared" si="1"/>
        <v>-0.91666666666666607</v>
      </c>
      <c r="AK32" s="15"/>
      <c r="AL32" s="16"/>
      <c r="AM32" s="16"/>
      <c r="AN32" s="16"/>
      <c r="AO32" s="17"/>
      <c r="AP32" s="9"/>
    </row>
    <row r="33" spans="2:42" x14ac:dyDescent="0.25">
      <c r="B33" s="15">
        <v>45898</v>
      </c>
      <c r="C33" s="16"/>
      <c r="D33" s="16"/>
      <c r="E33" s="16"/>
      <c r="F33" s="17"/>
      <c r="G33" s="9">
        <f t="shared" si="0"/>
        <v>0</v>
      </c>
      <c r="I33" s="99">
        <v>45898</v>
      </c>
      <c r="J33" s="90">
        <v>0.375</v>
      </c>
      <c r="K33" s="90">
        <v>0.88541666666666663</v>
      </c>
      <c r="L33" s="90">
        <v>0.375</v>
      </c>
      <c r="M33" s="91"/>
      <c r="N33" s="92">
        <f t="shared" si="6"/>
        <v>3.2499999999999991</v>
      </c>
      <c r="P33" s="15">
        <v>45898</v>
      </c>
      <c r="Q33" s="16">
        <v>0.375</v>
      </c>
      <c r="R33" s="16">
        <v>0.76041666666666663</v>
      </c>
      <c r="S33" s="16">
        <v>0.375</v>
      </c>
      <c r="T33" s="17"/>
      <c r="U33" s="9">
        <f t="shared" si="4"/>
        <v>0.24999999999999911</v>
      </c>
      <c r="W33" s="99">
        <v>45898</v>
      </c>
      <c r="X33" s="90">
        <v>0.375</v>
      </c>
      <c r="Y33" s="90">
        <v>0.76041666666666663</v>
      </c>
      <c r="Z33" s="90">
        <v>0.375</v>
      </c>
      <c r="AA33" s="91"/>
      <c r="AB33" s="92">
        <f t="shared" si="5"/>
        <v>0.24999999999999911</v>
      </c>
      <c r="AD33" s="15">
        <v>45898</v>
      </c>
      <c r="AE33" s="16">
        <v>0.375</v>
      </c>
      <c r="AF33" s="16">
        <v>0.76041666666666663</v>
      </c>
      <c r="AG33" s="16">
        <v>0.375</v>
      </c>
      <c r="AH33" s="17"/>
      <c r="AI33" s="9">
        <f t="shared" si="1"/>
        <v>0.24999999999999911</v>
      </c>
      <c r="AK33" s="15"/>
      <c r="AL33" s="16"/>
      <c r="AM33" s="16"/>
      <c r="AN33" s="16"/>
      <c r="AO33" s="17"/>
      <c r="AP33" s="9"/>
    </row>
    <row r="34" spans="2:42" x14ac:dyDescent="0.25">
      <c r="B34" s="15">
        <v>45899</v>
      </c>
      <c r="C34" s="16"/>
      <c r="D34" s="16"/>
      <c r="E34" s="16"/>
      <c r="F34" s="17"/>
      <c r="G34" s="9">
        <f t="shared" si="0"/>
        <v>0</v>
      </c>
      <c r="I34" s="15">
        <v>45899</v>
      </c>
      <c r="J34" s="16">
        <v>0.3888888888888889</v>
      </c>
      <c r="K34" s="16">
        <v>0.80208333333333337</v>
      </c>
      <c r="L34" s="16">
        <v>0.375</v>
      </c>
      <c r="M34" s="17"/>
      <c r="N34" s="9">
        <f t="shared" si="6"/>
        <v>0.91666666666666741</v>
      </c>
      <c r="P34" s="15">
        <v>45899</v>
      </c>
      <c r="Q34" s="16">
        <v>0.3888888888888889</v>
      </c>
      <c r="R34" s="16">
        <v>0.80208333333333337</v>
      </c>
      <c r="S34" s="16">
        <v>0.375</v>
      </c>
      <c r="T34" s="17"/>
      <c r="U34" s="9">
        <f t="shared" si="4"/>
        <v>0.91666666666666741</v>
      </c>
      <c r="W34" s="15">
        <v>45899</v>
      </c>
      <c r="X34" s="16">
        <v>0.3888888888888889</v>
      </c>
      <c r="Y34" s="16">
        <v>0.80208333333333337</v>
      </c>
      <c r="Z34" s="16">
        <v>0.375</v>
      </c>
      <c r="AA34" s="17"/>
      <c r="AB34" s="9">
        <f t="shared" si="5"/>
        <v>0.91666666666666741</v>
      </c>
      <c r="AD34" s="15">
        <v>45899</v>
      </c>
      <c r="AE34" s="16">
        <v>0.3888888888888889</v>
      </c>
      <c r="AF34" s="16">
        <v>0.80208333333333337</v>
      </c>
      <c r="AG34" s="16">
        <v>0.375</v>
      </c>
      <c r="AH34" s="17"/>
      <c r="AI34" s="9">
        <f t="shared" si="1"/>
        <v>0.91666666666666741</v>
      </c>
      <c r="AK34" s="15"/>
      <c r="AL34" s="16"/>
      <c r="AM34" s="16"/>
      <c r="AN34" s="16"/>
      <c r="AO34" s="17"/>
      <c r="AP34" s="9"/>
    </row>
    <row r="35" spans="2:42" x14ac:dyDescent="0.25">
      <c r="B35" s="15">
        <v>45900</v>
      </c>
      <c r="C35" s="16"/>
      <c r="D35" s="16"/>
      <c r="E35" s="16"/>
      <c r="F35" s="17"/>
      <c r="G35" s="9">
        <f t="shared" si="0"/>
        <v>0</v>
      </c>
      <c r="I35" s="15">
        <v>45900</v>
      </c>
      <c r="J35" s="16">
        <v>0.36458333333333331</v>
      </c>
      <c r="K35" s="16">
        <v>0.77777777777777779</v>
      </c>
      <c r="L35" s="16">
        <v>0.375</v>
      </c>
      <c r="M35" s="17"/>
      <c r="N35" s="9">
        <f>(K35-J35-L35-M35)*24</f>
        <v>0.91666666666666741</v>
      </c>
      <c r="P35" s="15">
        <v>45900</v>
      </c>
      <c r="Q35" s="16">
        <v>0.36458333333333331</v>
      </c>
      <c r="R35" s="16">
        <v>0.77777777777777779</v>
      </c>
      <c r="S35" s="16">
        <v>0.375</v>
      </c>
      <c r="T35" s="17"/>
      <c r="U35" s="9">
        <f t="shared" si="4"/>
        <v>0.91666666666666741</v>
      </c>
      <c r="W35" s="15">
        <v>45900</v>
      </c>
      <c r="X35" s="16">
        <v>0.36458333333333331</v>
      </c>
      <c r="Y35" s="16">
        <v>0.77777777777777779</v>
      </c>
      <c r="Z35" s="16">
        <v>0.375</v>
      </c>
      <c r="AA35" s="17"/>
      <c r="AB35" s="9">
        <f t="shared" si="5"/>
        <v>0.91666666666666741</v>
      </c>
      <c r="AD35" s="99">
        <v>45900</v>
      </c>
      <c r="AE35" s="90" t="s">
        <v>12</v>
      </c>
      <c r="AF35" s="90" t="s">
        <v>12</v>
      </c>
      <c r="AG35" s="90"/>
      <c r="AH35" s="91"/>
      <c r="AI35" s="92"/>
      <c r="AK35" s="15"/>
      <c r="AL35" s="16"/>
      <c r="AM35" s="16"/>
      <c r="AN35" s="16"/>
      <c r="AO35" s="17"/>
      <c r="AP35" s="9"/>
    </row>
    <row r="36" spans="2:42" ht="15.75" thickBot="1" x14ac:dyDescent="0.3">
      <c r="B36" s="15"/>
      <c r="C36" s="8"/>
      <c r="D36" s="8"/>
      <c r="E36" s="8"/>
      <c r="F36" s="8"/>
      <c r="G36" s="19">
        <f>SUM(G5:G35)</f>
        <v>0</v>
      </c>
      <c r="I36" s="71"/>
      <c r="J36" s="21"/>
      <c r="K36" s="21"/>
      <c r="L36" s="21"/>
      <c r="M36" s="21"/>
      <c r="N36" s="22">
        <f>SUM(N5:N35)</f>
        <v>20.966666666666665</v>
      </c>
      <c r="P36" s="77"/>
      <c r="Q36" s="24"/>
      <c r="R36" s="24"/>
      <c r="S36" s="24"/>
      <c r="T36" s="24"/>
      <c r="U36" s="25">
        <f>SUM(U5:U35)</f>
        <v>18.549999999999997</v>
      </c>
      <c r="W36" s="75"/>
      <c r="AB36" s="26">
        <f>SUM(AB5:AB35)</f>
        <v>14.083333333333332</v>
      </c>
      <c r="AD36" s="75"/>
      <c r="AI36" s="26">
        <f>SUM(AI5:AI35)</f>
        <v>11.633333333333329</v>
      </c>
      <c r="AK36" s="75"/>
      <c r="AP36" s="26">
        <f>SUM(AP5:AP35)</f>
        <v>0.38333333333333064</v>
      </c>
    </row>
    <row r="37" spans="2:42" x14ac:dyDescent="0.25">
      <c r="B37" s="15"/>
      <c r="C37" s="8"/>
      <c r="D37" s="8"/>
      <c r="E37" s="8"/>
      <c r="F37" s="8"/>
      <c r="G37" s="9"/>
      <c r="I37" s="75"/>
      <c r="N37" s="11"/>
      <c r="P37" s="75"/>
      <c r="U37" s="11"/>
      <c r="W37" s="75"/>
      <c r="AB37" s="11"/>
      <c r="AD37" s="75"/>
      <c r="AI37" s="11"/>
      <c r="AK37" s="75"/>
      <c r="AP37" s="11"/>
    </row>
    <row r="38" spans="2:42" x14ac:dyDescent="0.25">
      <c r="B38" s="15"/>
      <c r="C38" s="8"/>
      <c r="D38" s="8"/>
      <c r="E38" s="8" t="s">
        <v>14</v>
      </c>
      <c r="F38" s="27">
        <f>+G36</f>
        <v>0</v>
      </c>
      <c r="G38" s="9">
        <f>D3/30/8*F38</f>
        <v>0</v>
      </c>
      <c r="I38" s="75"/>
      <c r="L38" s="8" t="s">
        <v>14</v>
      </c>
      <c r="M38" s="27">
        <f>+N36</f>
        <v>20.966666666666665</v>
      </c>
      <c r="N38" s="9">
        <f>K3/30/8*M38</f>
        <v>2446.1111111111109</v>
      </c>
      <c r="P38" s="75"/>
      <c r="S38" s="8" t="s">
        <v>14</v>
      </c>
      <c r="T38" s="27">
        <f>+U36</f>
        <v>18.549999999999997</v>
      </c>
      <c r="U38" s="9">
        <f>R3/30/8*T38</f>
        <v>1932.2916666666665</v>
      </c>
      <c r="W38" s="75"/>
      <c r="Z38" s="8" t="s">
        <v>14</v>
      </c>
      <c r="AA38" s="27">
        <f>+AB36</f>
        <v>14.083333333333332</v>
      </c>
      <c r="AB38" s="9">
        <f>Y3/30/8*AA38</f>
        <v>1467.0138888888889</v>
      </c>
      <c r="AD38" s="75"/>
      <c r="AG38" s="8" t="s">
        <v>14</v>
      </c>
      <c r="AH38" s="27">
        <f>+AI36</f>
        <v>11.633333333333329</v>
      </c>
      <c r="AI38" s="9">
        <f>AF3/30/8*AH38</f>
        <v>1454.1666666666661</v>
      </c>
      <c r="AK38" s="75"/>
      <c r="AN38" s="8" t="s">
        <v>14</v>
      </c>
      <c r="AO38" s="27">
        <f>+AP36</f>
        <v>0.38333333333333064</v>
      </c>
      <c r="AP38" s="9">
        <f>AM3/30/8*AO38</f>
        <v>31.944444444444219</v>
      </c>
    </row>
    <row r="39" spans="2:42" x14ac:dyDescent="0.25">
      <c r="B39" s="15"/>
      <c r="C39" s="8"/>
      <c r="D39" s="8"/>
      <c r="E39" s="8" t="s">
        <v>15</v>
      </c>
      <c r="F39" s="8">
        <v>0</v>
      </c>
      <c r="G39" s="9">
        <f>D3/30*F39</f>
        <v>0</v>
      </c>
      <c r="I39" s="75"/>
      <c r="L39" s="8" t="s">
        <v>15</v>
      </c>
      <c r="M39" s="8"/>
      <c r="N39" s="9">
        <f>K3/30*M39</f>
        <v>0</v>
      </c>
      <c r="P39" s="75"/>
      <c r="S39" s="8" t="s">
        <v>15</v>
      </c>
      <c r="T39" s="8"/>
      <c r="U39" s="9">
        <f>R3/30*T39</f>
        <v>0</v>
      </c>
      <c r="W39" s="75"/>
      <c r="Z39" s="8" t="s">
        <v>15</v>
      </c>
      <c r="AA39" s="8"/>
      <c r="AB39" s="9">
        <f>Y3/30*AA39</f>
        <v>0</v>
      </c>
      <c r="AD39" s="75"/>
      <c r="AG39" s="8" t="s">
        <v>15</v>
      </c>
      <c r="AH39" s="8"/>
      <c r="AI39" s="9">
        <f>AF3/30*AH39</f>
        <v>0</v>
      </c>
      <c r="AK39" s="75"/>
      <c r="AN39" s="8" t="s">
        <v>15</v>
      </c>
      <c r="AO39" s="8"/>
      <c r="AP39" s="9">
        <f>AM3/30*AO39</f>
        <v>0</v>
      </c>
    </row>
    <row r="40" spans="2:42" ht="15.75" thickBot="1" x14ac:dyDescent="0.3">
      <c r="B40" s="71"/>
      <c r="C40" s="21"/>
      <c r="D40" s="21"/>
      <c r="E40" s="28" t="s">
        <v>16</v>
      </c>
      <c r="F40" s="28"/>
      <c r="G40" s="22">
        <f>G38+G39</f>
        <v>0</v>
      </c>
      <c r="I40" s="77"/>
      <c r="J40" s="24"/>
      <c r="K40" s="24"/>
      <c r="L40" s="28" t="s">
        <v>16</v>
      </c>
      <c r="M40" s="28"/>
      <c r="N40" s="22">
        <f>N38+N39</f>
        <v>2446.1111111111109</v>
      </c>
      <c r="P40" s="77"/>
      <c r="Q40" s="24"/>
      <c r="R40" s="24"/>
      <c r="S40" s="28" t="s">
        <v>16</v>
      </c>
      <c r="T40" s="28"/>
      <c r="U40" s="22">
        <f>U38+U39</f>
        <v>1932.2916666666665</v>
      </c>
      <c r="W40" s="77"/>
      <c r="X40" s="24"/>
      <c r="Y40" s="24"/>
      <c r="Z40" s="28" t="s">
        <v>16</v>
      </c>
      <c r="AA40" s="28"/>
      <c r="AB40" s="22">
        <f>AB38+AB39</f>
        <v>1467.0138888888889</v>
      </c>
      <c r="AD40" s="77"/>
      <c r="AE40" s="24"/>
      <c r="AF40" s="24"/>
      <c r="AG40" s="28" t="s">
        <v>16</v>
      </c>
      <c r="AH40" s="28"/>
      <c r="AI40" s="22">
        <f>AI38+AI39</f>
        <v>1454.1666666666661</v>
      </c>
      <c r="AK40" s="77"/>
      <c r="AL40" s="24"/>
      <c r="AM40" s="24"/>
      <c r="AN40" s="28" t="s">
        <v>16</v>
      </c>
      <c r="AO40" s="28"/>
      <c r="AP40" s="22">
        <f>AP38+AP39</f>
        <v>31.944444444444219</v>
      </c>
    </row>
    <row r="43" spans="2:42" ht="15.75" thickBot="1" x14ac:dyDescent="0.3"/>
    <row r="44" spans="2:42" ht="15.75" thickBot="1" x14ac:dyDescent="0.3">
      <c r="I44" s="124" t="s">
        <v>1</v>
      </c>
      <c r="J44" s="125"/>
      <c r="K44" s="125"/>
      <c r="L44" s="125"/>
      <c r="M44" s="126"/>
    </row>
    <row r="46" spans="2:42" x14ac:dyDescent="0.25">
      <c r="I46" s="112" t="s">
        <v>57</v>
      </c>
      <c r="J46" s="113"/>
      <c r="K46" s="113"/>
      <c r="L46" s="114"/>
      <c r="M46" s="94">
        <v>1</v>
      </c>
      <c r="P46" s="112" t="s">
        <v>57</v>
      </c>
      <c r="Q46" s="113"/>
      <c r="R46" s="113"/>
      <c r="S46" s="114"/>
      <c r="T46" s="94">
        <v>0</v>
      </c>
      <c r="W46" s="112" t="s">
        <v>57</v>
      </c>
      <c r="X46" s="113"/>
      <c r="Y46" s="113"/>
      <c r="Z46" s="114"/>
      <c r="AA46" s="94">
        <v>1</v>
      </c>
      <c r="AD46" s="112" t="s">
        <v>57</v>
      </c>
      <c r="AE46" s="113"/>
      <c r="AF46" s="113"/>
      <c r="AG46" s="114"/>
      <c r="AH46" s="94">
        <v>1</v>
      </c>
      <c r="AK46" s="112" t="s">
        <v>57</v>
      </c>
      <c r="AL46" s="113"/>
      <c r="AM46" s="113"/>
      <c r="AN46" s="114"/>
      <c r="AO46" s="94">
        <v>0</v>
      </c>
    </row>
    <row r="47" spans="2:42" x14ac:dyDescent="0.25">
      <c r="I47" s="115" t="s">
        <v>58</v>
      </c>
      <c r="J47" s="116"/>
      <c r="K47" s="116"/>
      <c r="L47" s="117"/>
      <c r="M47" s="97">
        <v>5</v>
      </c>
      <c r="P47" s="115" t="s">
        <v>58</v>
      </c>
      <c r="Q47" s="116"/>
      <c r="R47" s="116"/>
      <c r="S47" s="117"/>
      <c r="T47" s="97">
        <v>4</v>
      </c>
      <c r="W47" s="115" t="s">
        <v>58</v>
      </c>
      <c r="X47" s="116"/>
      <c r="Y47" s="116"/>
      <c r="Z47" s="117"/>
      <c r="AA47" s="97">
        <v>5</v>
      </c>
      <c r="AD47" s="115" t="s">
        <v>58</v>
      </c>
      <c r="AE47" s="116"/>
      <c r="AF47" s="116"/>
      <c r="AG47" s="117"/>
      <c r="AH47" s="97">
        <v>5</v>
      </c>
      <c r="AK47" s="115" t="s">
        <v>58</v>
      </c>
      <c r="AL47" s="116"/>
      <c r="AM47" s="116"/>
      <c r="AN47" s="117"/>
      <c r="AO47" s="97">
        <v>5</v>
      </c>
    </row>
    <row r="48" spans="2:42" x14ac:dyDescent="0.25">
      <c r="I48" s="118" t="s">
        <v>56</v>
      </c>
      <c r="J48" s="119"/>
      <c r="K48" s="119"/>
      <c r="L48" s="120"/>
      <c r="M48" s="96">
        <v>3</v>
      </c>
      <c r="P48" s="118" t="s">
        <v>56</v>
      </c>
      <c r="Q48" s="119"/>
      <c r="R48" s="119"/>
      <c r="S48" s="120"/>
      <c r="T48" s="96">
        <v>4</v>
      </c>
      <c r="W48" s="118" t="s">
        <v>56</v>
      </c>
      <c r="X48" s="119"/>
      <c r="Y48" s="119"/>
      <c r="Z48" s="120"/>
      <c r="AA48" s="96">
        <v>6</v>
      </c>
      <c r="AD48" s="118" t="s">
        <v>56</v>
      </c>
      <c r="AE48" s="119"/>
      <c r="AF48" s="119"/>
      <c r="AG48" s="120"/>
      <c r="AH48" s="96">
        <v>5</v>
      </c>
      <c r="AK48" s="118" t="s">
        <v>56</v>
      </c>
      <c r="AL48" s="119"/>
      <c r="AM48" s="119"/>
      <c r="AN48" s="120"/>
      <c r="AO48" s="96">
        <v>3</v>
      </c>
    </row>
    <row r="49" spans="2:41" x14ac:dyDescent="0.25">
      <c r="AK49" s="93"/>
    </row>
    <row r="50" spans="2:41" x14ac:dyDescent="0.25">
      <c r="I50" s="121" t="s">
        <v>61</v>
      </c>
      <c r="J50" s="122"/>
      <c r="K50" s="122"/>
      <c r="L50" s="123"/>
      <c r="M50" s="95">
        <f>M46+M47-M48</f>
        <v>3</v>
      </c>
      <c r="P50" s="121" t="s">
        <v>59</v>
      </c>
      <c r="Q50" s="122"/>
      <c r="R50" s="122"/>
      <c r="S50" s="123"/>
      <c r="T50" s="95">
        <f>T46+T47-T48</f>
        <v>0</v>
      </c>
      <c r="W50" s="121" t="s">
        <v>59</v>
      </c>
      <c r="X50" s="122"/>
      <c r="Y50" s="122"/>
      <c r="Z50" s="123"/>
      <c r="AA50" s="95">
        <f>AA46+AA47-AA48</f>
        <v>0</v>
      </c>
      <c r="AD50" s="121" t="s">
        <v>59</v>
      </c>
      <c r="AE50" s="122"/>
      <c r="AF50" s="122"/>
      <c r="AG50" s="123"/>
      <c r="AH50" s="95">
        <f>AH46+AH47-AH48</f>
        <v>1</v>
      </c>
      <c r="AK50" s="121" t="s">
        <v>59</v>
      </c>
      <c r="AL50" s="122"/>
      <c r="AM50" s="122"/>
      <c r="AN50" s="123"/>
      <c r="AO50" s="95">
        <f>AO46+AO47-AO48</f>
        <v>2</v>
      </c>
    </row>
    <row r="52" spans="2:41" s="5" customFormat="1" x14ac:dyDescent="0.25">
      <c r="B52" s="35"/>
      <c r="I52" s="35"/>
      <c r="M52" s="98"/>
      <c r="P52" s="35"/>
      <c r="T52" s="98"/>
      <c r="W52" s="35"/>
      <c r="AA52" s="98"/>
      <c r="AD52" s="35"/>
      <c r="AH52" s="98"/>
      <c r="AJ52"/>
      <c r="AK52" s="35"/>
    </row>
    <row r="54" spans="2:41" x14ac:dyDescent="0.25">
      <c r="I54" s="112" t="s">
        <v>57</v>
      </c>
      <c r="J54" s="113"/>
      <c r="K54" s="113"/>
      <c r="L54" s="114"/>
      <c r="M54" s="94">
        <f>M50</f>
        <v>3</v>
      </c>
    </row>
    <row r="55" spans="2:41" x14ac:dyDescent="0.25">
      <c r="I55" s="115" t="s">
        <v>58</v>
      </c>
      <c r="J55" s="116"/>
      <c r="K55" s="116"/>
      <c r="L55" s="117"/>
      <c r="M55" s="97">
        <v>4</v>
      </c>
    </row>
    <row r="56" spans="2:41" x14ac:dyDescent="0.25">
      <c r="I56" s="118" t="s">
        <v>56</v>
      </c>
      <c r="J56" s="119"/>
      <c r="K56" s="119"/>
      <c r="L56" s="120"/>
      <c r="M56" s="96">
        <v>2</v>
      </c>
    </row>
    <row r="57" spans="2:41" s="5" customFormat="1" x14ac:dyDescent="0.25">
      <c r="B57" s="72"/>
      <c r="C57" s="5" t="s">
        <v>50</v>
      </c>
      <c r="I57" s="35"/>
      <c r="P57" s="35"/>
      <c r="W57" s="35"/>
      <c r="AD57" s="35"/>
      <c r="AJ57"/>
      <c r="AK57" s="35"/>
    </row>
    <row r="58" spans="2:41" s="5" customFormat="1" x14ac:dyDescent="0.25">
      <c r="B58" s="73"/>
      <c r="C58" s="5" t="s">
        <v>49</v>
      </c>
      <c r="I58" s="121" t="s">
        <v>62</v>
      </c>
      <c r="J58" s="122"/>
      <c r="K58" s="122"/>
      <c r="L58" s="123"/>
      <c r="M58" s="95">
        <f>M54+M55-M56</f>
        <v>5</v>
      </c>
      <c r="P58" s="35"/>
      <c r="W58" s="35"/>
      <c r="AD58" s="35"/>
      <c r="AJ58"/>
      <c r="AK58" s="35"/>
    </row>
    <row r="59" spans="2:41" s="5" customFormat="1" x14ac:dyDescent="0.25">
      <c r="B59" s="67"/>
      <c r="C59" s="5" t="s">
        <v>51</v>
      </c>
      <c r="I59" s="35"/>
      <c r="P59" s="35"/>
      <c r="W59" s="35"/>
      <c r="AD59" s="35"/>
      <c r="AJ59"/>
      <c r="AK59" s="35"/>
    </row>
  </sheetData>
  <mergeCells count="31">
    <mergeCell ref="I44:M44"/>
    <mergeCell ref="I54:L54"/>
    <mergeCell ref="I55:L55"/>
    <mergeCell ref="I56:L56"/>
    <mergeCell ref="I58:L58"/>
    <mergeCell ref="I48:L48"/>
    <mergeCell ref="P48:S48"/>
    <mergeCell ref="W48:Z48"/>
    <mergeCell ref="AD48:AG48"/>
    <mergeCell ref="AK48:AN48"/>
    <mergeCell ref="I50:L50"/>
    <mergeCell ref="P50:S50"/>
    <mergeCell ref="W50:Z50"/>
    <mergeCell ref="AD50:AG50"/>
    <mergeCell ref="AK50:AN50"/>
    <mergeCell ref="I46:L46"/>
    <mergeCell ref="P46:S46"/>
    <mergeCell ref="W46:Z46"/>
    <mergeCell ref="AD46:AG46"/>
    <mergeCell ref="AK46:AN46"/>
    <mergeCell ref="I47:L47"/>
    <mergeCell ref="P47:S47"/>
    <mergeCell ref="W47:Z47"/>
    <mergeCell ref="AD47:AG47"/>
    <mergeCell ref="AK47:AN47"/>
    <mergeCell ref="B2:G2"/>
    <mergeCell ref="J2:L2"/>
    <mergeCell ref="Q2:S2"/>
    <mergeCell ref="X2:Z2"/>
    <mergeCell ref="AD2:AI2"/>
    <mergeCell ref="AK2:AP2"/>
  </mergeCells>
  <pageMargins left="0.70866141732283472" right="0.70866141732283472" top="0.19685039370078741" bottom="0.19685039370078741" header="0.31496062992125984" footer="0.31496062992125984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11</vt:i4>
      </vt:variant>
      <vt:variant>
        <vt:lpstr>Adlandırılmış Aralıklar</vt:lpstr>
      </vt:variant>
      <vt:variant>
        <vt:i4>3</vt:i4>
      </vt:variant>
    </vt:vector>
  </HeadingPairs>
  <TitlesOfParts>
    <vt:vector size="14" baseType="lpstr">
      <vt:lpstr>NİSAN</vt:lpstr>
      <vt:lpstr>BAYRAM</vt:lpstr>
      <vt:lpstr>BAYRAM (2)</vt:lpstr>
      <vt:lpstr>HAZİRAN MESAİ</vt:lpstr>
      <vt:lpstr>MESAİ</vt:lpstr>
      <vt:lpstr>HAZİRAN MESAİ SİLİNECEK</vt:lpstr>
      <vt:lpstr>TEMMUZ</vt:lpstr>
      <vt:lpstr>TEMMUZ MESAİ</vt:lpstr>
      <vt:lpstr>AĞUSTOS</vt:lpstr>
      <vt:lpstr>AĞUSTOS MESAİ</vt:lpstr>
      <vt:lpstr>İZİN TAKİP</vt:lpstr>
      <vt:lpstr>AĞUSTOS!Yazdırma_Alanı</vt:lpstr>
      <vt:lpstr>'İZİN TAKİP'!Yazdırma_Alanı</vt:lpstr>
      <vt:lpstr>TEMMUZ!Yazdırma_Alanı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Eyyüp Ağa</cp:lastModifiedBy>
  <cp:lastPrinted>2025-09-03T06:12:32Z</cp:lastPrinted>
  <dcterms:created xsi:type="dcterms:W3CDTF">2015-06-05T18:19:34Z</dcterms:created>
  <dcterms:modified xsi:type="dcterms:W3CDTF">2025-10-03T14:10:50Z</dcterms:modified>
</cp:coreProperties>
</file>